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audie_vincenzetti\OneDrive - Regione Marche\Desktop\COOP. 2024\bando 2023\DDS MISURA B Scorrimento\"/>
    </mc:Choice>
  </mc:AlternateContent>
  <xr:revisionPtr revIDLastSave="158" documentId="8_{8BAA6BA6-8E2F-46CA-8554-7364BE072B1E}" xr6:coauthVersionLast="36" xr6:coauthVersionMax="36" xr10:uidLastSave="{3215012B-8AE7-408C-AAC5-0760EF6CE3F9}"/>
  <bookViews>
    <workbookView xWindow="-108" yWindow="-108" windowWidth="23256" windowHeight="12456" xr2:uid="{00000000-000D-0000-FFFF-FFFF00000000}"/>
  </bookViews>
  <sheets>
    <sheet name="Foglio1" sheetId="3" r:id="rId1"/>
  </sheets>
  <calcPr calcId="191029" calcMode="manual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17" i="3" l="1"/>
  <c r="AL16" i="3"/>
  <c r="AL15" i="3"/>
  <c r="AL14" i="3"/>
  <c r="AJ13" i="3"/>
  <c r="AJ17" i="3"/>
  <c r="AI17" i="3"/>
  <c r="AJ16" i="3"/>
  <c r="AI16" i="3"/>
  <c r="AJ15" i="3"/>
  <c r="AI15" i="3"/>
  <c r="AJ14" i="3"/>
  <c r="AI14" i="3"/>
  <c r="AI13" i="3"/>
</calcChain>
</file>

<file path=xl/sharedStrings.xml><?xml version="1.0" encoding="utf-8"?>
<sst xmlns="http://schemas.openxmlformats.org/spreadsheetml/2006/main" count="227" uniqueCount="124">
  <si>
    <t>RAGIONE SOCIALE</t>
  </si>
  <si>
    <t>Congruità e pertinenza dei costi esposti rispetto agli obiettivi progettuali, al piano di lavoro delineato e alle specifiche del bando (5,10,15,20)</t>
  </si>
  <si>
    <t>Rilevanza tecnologica e innovativa del progetto (10,20,30,40)</t>
  </si>
  <si>
    <t>Impatto sull’innovazione di processo, sulla qualità e sicurezza del lavoro, sull’impatto energetico- ambientale e idrico (10,20,30,40)</t>
  </si>
  <si>
    <t>Grado di cantierabilità e realizzabilità del progetto (7,5,15,22,30)</t>
  </si>
  <si>
    <t>Qualità della proposta progettuale(chiarezza nell’individuazione degli obiettivi e coerenza degli investimenti) (7,5,15,22,30)</t>
  </si>
  <si>
    <t>PESO 40</t>
  </si>
  <si>
    <t>Punteggio totale massimo assegnabile (2,5)</t>
  </si>
  <si>
    <t>Caratteristiche di sostenibilità e inclusione sociale</t>
  </si>
  <si>
    <t>Sostenibilità economico-finanziaria del progetto (scarso, sufficiente, buono, eccellente) (10,20,30,40)</t>
  </si>
  <si>
    <t>TOTALE 1</t>
  </si>
  <si>
    <t>TOTALE 2</t>
  </si>
  <si>
    <t>PESO 60</t>
  </si>
  <si>
    <t>PREMIALITA' Rilevanza della componente femminile e giovanile (consistenza numerica all'interno della compagine societaria)</t>
  </si>
  <si>
    <t>64800  </t>
  </si>
  <si>
    <t>64850 </t>
  </si>
  <si>
    <t>65092 </t>
  </si>
  <si>
    <t>65200 </t>
  </si>
  <si>
    <t>IDEA - INFORMATICS, DOMOTICS, ENVIRONMENT, AUTOMATION - SOCIETA' COOPERATIVA IN SIGLA IDEA SOC. COOP.</t>
  </si>
  <si>
    <t>SOCIETA` COOPERATIVA DI CONSUMO DI VILLA FASTIGGI A R.L.</t>
  </si>
  <si>
    <t>I-SERVICE COOPERATIVA SOCIALE</t>
  </si>
  <si>
    <t>SE.RE.AN. - SOCIETA' COOPERATIVA</t>
  </si>
  <si>
    <t>POLO 9 SOC.COOP.SOCIALE-IMP.SOC.</t>
  </si>
  <si>
    <t>PRIMAVERA COOPERATIVA SOCIALE</t>
  </si>
  <si>
    <t>MERIDIANA COOPERATIVA SOCIALE</t>
  </si>
  <si>
    <t>13 MAGGIO SOCIETA' COOPERATIVA IN SIGLA 13 MAGGIO SOC. COOP</t>
  </si>
  <si>
    <t>E.CO 13 SOCIETA COOPERATIVA TRA PROFESSIONISTI</t>
  </si>
  <si>
    <t>R.U.S.E. SOCIETA' COOPERATIVA</t>
  </si>
  <si>
    <t>FROLLA SOCIETA' COOPERATIVA SOCIALE IMPRESA SOCIALE ENTE TERZO SETTORE</t>
  </si>
  <si>
    <t xml:space="preserve">OPERA SOCIETA' COOPERATIVA SOCIALE ONLUS SOC COOP PA      </t>
  </si>
  <si>
    <t>valore investimento</t>
  </si>
  <si>
    <t>contributo ammissibile</t>
  </si>
  <si>
    <t>GRADUATORIA - SOSTEGNO ALLE MPMI ARTIGIANE PER INVESTIMENTI IN AMMODERNAMENTO TECNOLOGICO E CREAZIONE DI NUOVE UNITÀ PRODUTTIVE
PR MARCHE FESR 2021/2027 – ASSE 1 – OS 1.3 – AZIONE 1.3.2 – Intervento 1.3.2.1 - LINEA B</t>
  </si>
  <si>
    <t>N</t>
  </si>
  <si>
    <t>Progetto sviluppato in un comune sotto i 5.000 abitanti</t>
  </si>
  <si>
    <t>Progetto sviluppato in un borgo</t>
  </si>
  <si>
    <t xml:space="preserve">CONTRIBUTO CONCESSO QUOTA UE (CAPITOLO 2140520190) </t>
  </si>
  <si>
    <t>CONTRIBUTO CONCESSO QUOTA STATO (CAPITOLO 2140520191)</t>
  </si>
  <si>
    <t>CONTRIBUTO CONCESSO QUOTA REGIONE (CAPITOLO 2140520193)</t>
  </si>
  <si>
    <t>STATO PROGETTO</t>
  </si>
  <si>
    <t>INDIRIZZO SEDE LEGALE</t>
  </si>
  <si>
    <t>COMUNE</t>
  </si>
  <si>
    <t>PROV.</t>
  </si>
  <si>
    <t>SEDE INVESTIMENTO</t>
  </si>
  <si>
    <t>SI</t>
  </si>
  <si>
    <t>NO</t>
  </si>
  <si>
    <t>Acquisito</t>
  </si>
  <si>
    <t xml:space="preserve">SOC. COOP. SAN PIETRO ARL </t>
  </si>
  <si>
    <t>S.P.E. SERVICE</t>
  </si>
  <si>
    <t>GIO' SOCIETA' COOPERATIVA SOCIALE</t>
  </si>
  <si>
    <t>ANCONA</t>
  </si>
  <si>
    <t>AN</t>
  </si>
  <si>
    <t>URBINO</t>
  </si>
  <si>
    <t>PU</t>
  </si>
  <si>
    <t>TREIA</t>
  </si>
  <si>
    <t>MC</t>
  </si>
  <si>
    <t>MACERATA</t>
  </si>
  <si>
    <t>FERMO</t>
  </si>
  <si>
    <t>FM</t>
  </si>
  <si>
    <t>SAN BENEDETTO DEL TRONTO</t>
  </si>
  <si>
    <t>AP</t>
  </si>
  <si>
    <t>OFFIDA</t>
  </si>
  <si>
    <t>OSIMO</t>
  </si>
  <si>
    <t>SOCIETA' HABILIS LAVORO COOPERATIVA SOCIALE</t>
  </si>
  <si>
    <t>ASCOLI PICENO</t>
  </si>
  <si>
    <t>VIA VAL DI FASSA SCN</t>
  </si>
  <si>
    <t>VIALE DELLO SPORT N. 80</t>
  </si>
  <si>
    <t>VIA COPERNICO N. 8</t>
  </si>
  <si>
    <t>VIA XVII LUGLIO N. 16 e VIA MOLINO GIRI SNC</t>
  </si>
  <si>
    <t>VIA XVII LUGLIO N. 16</t>
  </si>
  <si>
    <t>PIAZZA DELLA REPUBBLICA N. 1/D</t>
  </si>
  <si>
    <t>C.DA SAN LAZZARO N. 41/A</t>
  </si>
  <si>
    <t xml:space="preserve">VIA BANCHINA DI RIVA NORD MALFIZIA N. 23 </t>
  </si>
  <si>
    <t>VIA I. SILONE N. 27</t>
  </si>
  <si>
    <t>VIA UGO FOSCOLO N. 24 e VIA CONTRADA ABBADETTA N. 12</t>
  </si>
  <si>
    <t>VIA DELLA FRATELLANZA N. 1</t>
  </si>
  <si>
    <t>VIA PACIOTTI N. 3</t>
  </si>
  <si>
    <t>VIA ARNO N. 22</t>
  </si>
  <si>
    <t>VIA LUIGI ALBERTINI N. 36</t>
  </si>
  <si>
    <t>VIA ALBERTARIO N. 41</t>
  </si>
  <si>
    <t>FANO</t>
  </si>
  <si>
    <t>VIA TORRESI N. 31</t>
  </si>
  <si>
    <t>PIAZZA STAMIRA N. 10</t>
  </si>
  <si>
    <t>CIVITANOVA MARCHE</t>
  </si>
  <si>
    <t>CORSO GARIBALDI N. 117</t>
  </si>
  <si>
    <t>VIA SARAGAT N. 89-91</t>
  </si>
  <si>
    <t>VIA VALERIO N. 6</t>
  </si>
  <si>
    <t>PESARO</t>
  </si>
  <si>
    <t>VIALE MARCONI N. 9-13-15-17-19-21</t>
  </si>
  <si>
    <t>VIA MARITTIMA N. 2</t>
  </si>
  <si>
    <t>FROSINONE</t>
  </si>
  <si>
    <t>FR</t>
  </si>
  <si>
    <t>VIA DELLE ROSE N. 39/C</t>
  </si>
  <si>
    <t>CAGLI</t>
  </si>
  <si>
    <t>CONTRADA VALLEBONA N. 2</t>
  </si>
  <si>
    <t>CONTRADA ANTICO N. 5</t>
  </si>
  <si>
    <t>CORRIDONIA</t>
  </si>
  <si>
    <t>ID PROGETTO</t>
  </si>
  <si>
    <t>ID BANDO</t>
  </si>
  <si>
    <t>02036180426</t>
  </si>
  <si>
    <t>01232050433</t>
  </si>
  <si>
    <t>02109190443</t>
  </si>
  <si>
    <t>01562610442</t>
  </si>
  <si>
    <t>02543090449</t>
  </si>
  <si>
    <t>0474850419</t>
  </si>
  <si>
    <t>02811840426</t>
  </si>
  <si>
    <t>02401170440</t>
  </si>
  <si>
    <t>01548480449</t>
  </si>
  <si>
    <t>01277470421</t>
  </si>
  <si>
    <t>00415160431</t>
  </si>
  <si>
    <t>00127640415</t>
  </si>
  <si>
    <t>02840040600</t>
  </si>
  <si>
    <t>02016730430</t>
  </si>
  <si>
    <t>02333100424</t>
  </si>
  <si>
    <t>P.IVA</t>
  </si>
  <si>
    <t>SCORRIMENTO</t>
  </si>
  <si>
    <t>FONDO A RISERVA</t>
  </si>
  <si>
    <t>CONCESSIONE A SALDO PER SCORRIMENTO</t>
  </si>
  <si>
    <t>CONTRIBUTO PARZIALE PER ESAURIMENTO FONDI SCORRIMENTO</t>
  </si>
  <si>
    <t>MASSIMO CONCEDIBILE PER CAPIENZA DE MINIMIS</t>
  </si>
  <si>
    <t>CONTRIBUTO CONCESSO QUOTA REGIONE (CAPITOLO 2140520259)</t>
  </si>
  <si>
    <t>CONTRIBUTO CONCESSO CON DDS n. 68/IACR del 26/02/2025</t>
  </si>
  <si>
    <t>CONTRIBUTO CONCESSO PER SCORRIMENTO</t>
  </si>
  <si>
    <t>02730750417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</si>
</sst>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  <numFmt numFmtId="165" formatCode="#,##0.00\ &quot;€&quot;"/>
    <numFmt numFmtId="166" formatCode="[$€-2]\ #,##0.00;[Red]\-[$€-2]\ #,##0.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1A1A1A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1" xfId="0" applyFont="1" applyFill="1" applyBorder="1" applyAlignment="1" applyProtection="1">
      <alignment vertical="center" wrapText="1" readingOrder="1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44" fontId="1" fillId="0" borderId="1" xfId="0" applyNumberFormat="1" applyFont="1" applyFill="1" applyBorder="1" applyAlignment="1">
      <alignment vertical="center"/>
    </xf>
    <xf numFmtId="44" fontId="1" fillId="0" borderId="0" xfId="0" applyNumberFormat="1" applyFont="1" applyAlignment="1">
      <alignment vertical="center"/>
    </xf>
    <xf numFmtId="0" fontId="3" fillId="0" borderId="1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Fill="1" applyAlignment="1">
      <alignment horizontal="center"/>
    </xf>
    <xf numFmtId="165" fontId="3" fillId="0" borderId="1" xfId="0" applyNumberFormat="1" applyFont="1" applyFill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8" fillId="2" borderId="0" xfId="0" applyFont="1" applyFill="1" applyAlignment="1" applyProtection="1">
      <alignment horizontal="center" vertical="center" wrapText="1" readingOrder="1"/>
      <protection locked="0"/>
    </xf>
    <xf numFmtId="0" fontId="8" fillId="0" borderId="0" xfId="0" applyFont="1" applyFill="1" applyAlignment="1" applyProtection="1">
      <alignment vertical="center" wrapText="1" readingOrder="1"/>
      <protection locked="0"/>
    </xf>
    <xf numFmtId="0" fontId="8" fillId="0" borderId="0" xfId="0" applyFont="1" applyFill="1" applyAlignment="1" applyProtection="1">
      <alignment horizontal="center" vertical="center" wrapText="1" readingOrder="1"/>
      <protection locked="0"/>
    </xf>
    <xf numFmtId="0" fontId="3" fillId="2" borderId="0" xfId="0" applyFont="1" applyFill="1" applyAlignment="1" applyProtection="1">
      <alignment horizontal="center" vertical="center" wrapText="1" readingOrder="1"/>
      <protection locked="0"/>
    </xf>
    <xf numFmtId="0" fontId="3" fillId="0" borderId="0" xfId="0" applyFont="1" applyFill="1" applyAlignment="1" applyProtection="1">
      <alignment vertical="center" wrapText="1" readingOrder="1"/>
      <protection locked="0"/>
    </xf>
    <xf numFmtId="0" fontId="3" fillId="0" borderId="0" xfId="0" applyFont="1" applyFill="1" applyAlignment="1" applyProtection="1">
      <alignment horizontal="center" vertical="center" wrapText="1" readingOrder="1"/>
      <protection locked="0"/>
    </xf>
    <xf numFmtId="0" fontId="2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164" fontId="1" fillId="0" borderId="1" xfId="0" applyNumberFormat="1" applyFont="1" applyFill="1" applyBorder="1" applyAlignment="1">
      <alignment vertical="center"/>
    </xf>
    <xf numFmtId="0" fontId="1" fillId="0" borderId="0" xfId="0" applyFont="1" applyAlignment="1"/>
    <xf numFmtId="165" fontId="1" fillId="0" borderId="0" xfId="0" applyNumberFormat="1" applyFont="1"/>
    <xf numFmtId="165" fontId="1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0" fontId="1" fillId="0" borderId="0" xfId="0" applyFont="1" applyBorder="1"/>
    <xf numFmtId="166" fontId="10" fillId="0" borderId="0" xfId="0" applyNumberFormat="1" applyFont="1" applyBorder="1" applyAlignment="1">
      <alignment horizontal="center" vertical="center" wrapText="1"/>
    </xf>
    <xf numFmtId="166" fontId="11" fillId="0" borderId="0" xfId="0" applyNumberFormat="1" applyFont="1" applyBorder="1" applyAlignment="1">
      <alignment horizontal="center" vertical="center" wrapText="1"/>
    </xf>
    <xf numFmtId="166" fontId="1" fillId="0" borderId="0" xfId="0" applyNumberFormat="1" applyFont="1" applyBorder="1"/>
    <xf numFmtId="166" fontId="12" fillId="0" borderId="0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vertical="center" wrapText="1" readingOrder="1"/>
      <protection locked="0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165" fontId="1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center" vertical="center" wrapText="1"/>
    </xf>
    <xf numFmtId="165" fontId="14" fillId="0" borderId="0" xfId="0" applyNumberFormat="1" applyFont="1" applyAlignment="1">
      <alignment horizontal="center" vertical="center" wrapText="1"/>
    </xf>
    <xf numFmtId="165" fontId="3" fillId="5" borderId="1" xfId="0" applyNumberFormat="1" applyFont="1" applyFill="1" applyBorder="1" applyAlignment="1">
      <alignment vertical="center"/>
    </xf>
    <xf numFmtId="165" fontId="1" fillId="5" borderId="1" xfId="0" applyNumberFormat="1" applyFont="1" applyFill="1" applyBorder="1" applyAlignment="1">
      <alignment horizontal="center" vertical="center"/>
    </xf>
    <xf numFmtId="44" fontId="1" fillId="5" borderId="1" xfId="0" applyNumberFormat="1" applyFont="1" applyFill="1" applyBorder="1" applyAlignment="1">
      <alignment vertical="center"/>
    </xf>
    <xf numFmtId="165" fontId="1" fillId="5" borderId="1" xfId="0" applyNumberFormat="1" applyFont="1" applyFill="1" applyBorder="1" applyAlignment="1" applyProtection="1">
      <alignment horizontal="center" vertical="center"/>
      <protection locked="0"/>
    </xf>
    <xf numFmtId="165" fontId="1" fillId="5" borderId="1" xfId="0" applyNumberFormat="1" applyFont="1" applyFill="1" applyBorder="1" applyAlignment="1">
      <alignment vertical="center"/>
    </xf>
    <xf numFmtId="44" fontId="4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textRotation="90" wrapText="1"/>
    </xf>
    <xf numFmtId="0" fontId="2" fillId="3" borderId="6" xfId="0" applyFont="1" applyFill="1" applyBorder="1" applyAlignment="1">
      <alignment horizontal="center" vertical="center" textRotation="90" wrapText="1"/>
    </xf>
    <xf numFmtId="0" fontId="2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B3A11-DA63-4556-BB12-02047E5503C5}">
  <dimension ref="A1:AU47"/>
  <sheetViews>
    <sheetView tabSelected="1" topLeftCell="AK10" workbookViewId="0">
      <selection activeCell="AP14" sqref="AP14"/>
    </sheetView>
  </sheetViews>
  <sheetFormatPr defaultColWidth="20.5546875" defaultRowHeight="13.8" x14ac:dyDescent="0.3"/>
  <cols>
    <col min="1" max="1" width="5.109375" style="2" customWidth="1"/>
    <col min="2" max="2" width="11.33203125" style="18" customWidth="1"/>
    <col min="3" max="3" width="11.109375" style="18" customWidth="1"/>
    <col min="4" max="4" width="8.6640625" style="18" customWidth="1"/>
    <col min="5" max="5" width="18.5546875" style="18" customWidth="1"/>
    <col min="6" max="6" width="31.44140625" style="12" customWidth="1"/>
    <col min="7" max="7" width="16.44140625" style="12" customWidth="1"/>
    <col min="8" max="8" width="13.109375" style="26" customWidth="1"/>
    <col min="9" max="9" width="8.5546875" style="26" customWidth="1"/>
    <col min="10" max="10" width="20.5546875" style="12"/>
    <col min="11" max="11" width="11.5546875" style="26" customWidth="1"/>
    <col min="12" max="12" width="11.33203125" style="26" customWidth="1"/>
    <col min="13" max="13" width="18.109375" style="18" customWidth="1"/>
    <col min="14" max="14" width="7.88671875" style="1" customWidth="1"/>
    <col min="15" max="15" width="17.44140625" style="18" customWidth="1"/>
    <col min="16" max="16" width="8.109375" style="1" customWidth="1"/>
    <col min="17" max="17" width="17" style="1" customWidth="1"/>
    <col min="18" max="18" width="8.44140625" style="1" customWidth="1"/>
    <col min="19" max="19" width="16.6640625" style="18" customWidth="1"/>
    <col min="20" max="20" width="8" style="1" customWidth="1"/>
    <col min="21" max="21" width="15.33203125" style="18" customWidth="1"/>
    <col min="22" max="22" width="7.5546875" style="1" customWidth="1"/>
    <col min="23" max="23" width="15.88671875" style="18" customWidth="1"/>
    <col min="24" max="24" width="8" style="1" customWidth="1"/>
    <col min="25" max="25" width="10.6640625" style="1" customWidth="1"/>
    <col min="26" max="26" width="14" style="18" customWidth="1"/>
    <col min="27" max="27" width="4.33203125" style="18" customWidth="1"/>
    <col min="28" max="28" width="8.88671875" style="18" customWidth="1"/>
    <col min="29" max="29" width="12.109375" style="18" customWidth="1"/>
    <col min="30" max="30" width="8.44140625" style="18" customWidth="1"/>
    <col min="31" max="31" width="10.109375" style="18" customWidth="1"/>
    <col min="32" max="32" width="9.33203125" style="18" customWidth="1"/>
    <col min="33" max="33" width="13.44140625" style="5" customWidth="1"/>
    <col min="34" max="34" width="20.5546875" style="5"/>
    <col min="35" max="38" width="20.5546875" style="2"/>
    <col min="39" max="39" width="20.5546875" style="5"/>
    <col min="40" max="40" width="21.5546875" style="6" customWidth="1"/>
    <col min="41" max="41" width="20.5546875" style="57"/>
    <col min="42" max="42" width="20.5546875" style="10"/>
    <col min="43" max="16384" width="20.5546875" style="2"/>
  </cols>
  <sheetData>
    <row r="1" spans="1:45" ht="53.25" customHeight="1" x14ac:dyDescent="0.35">
      <c r="A1" s="82" t="s">
        <v>32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55"/>
      <c r="AM1" s="55"/>
      <c r="AN1" s="55"/>
    </row>
    <row r="2" spans="1:45" ht="53.25" customHeight="1" x14ac:dyDescent="0.3">
      <c r="A2" s="83" t="s">
        <v>33</v>
      </c>
      <c r="B2" s="83" t="s">
        <v>97</v>
      </c>
      <c r="C2" s="83" t="s">
        <v>39</v>
      </c>
      <c r="D2" s="83" t="s">
        <v>98</v>
      </c>
      <c r="E2" s="83" t="s">
        <v>114</v>
      </c>
      <c r="F2" s="85" t="s">
        <v>0</v>
      </c>
      <c r="G2" s="83" t="s">
        <v>40</v>
      </c>
      <c r="H2" s="85" t="s">
        <v>41</v>
      </c>
      <c r="I2" s="85" t="s">
        <v>42</v>
      </c>
      <c r="J2" s="85" t="s">
        <v>43</v>
      </c>
      <c r="K2" s="85" t="s">
        <v>41</v>
      </c>
      <c r="L2" s="85" t="s">
        <v>42</v>
      </c>
      <c r="M2" s="67" t="s">
        <v>5</v>
      </c>
      <c r="N2" s="78" t="s">
        <v>6</v>
      </c>
      <c r="O2" s="67" t="s">
        <v>4</v>
      </c>
      <c r="P2" s="78" t="s">
        <v>6</v>
      </c>
      <c r="Q2" s="67" t="s">
        <v>9</v>
      </c>
      <c r="R2" s="78" t="s">
        <v>6</v>
      </c>
      <c r="S2" s="67" t="s">
        <v>3</v>
      </c>
      <c r="T2" s="78" t="s">
        <v>12</v>
      </c>
      <c r="U2" s="67" t="s">
        <v>2</v>
      </c>
      <c r="V2" s="78" t="s">
        <v>12</v>
      </c>
      <c r="W2" s="67" t="s">
        <v>1</v>
      </c>
      <c r="X2" s="78" t="s">
        <v>12</v>
      </c>
      <c r="Y2" s="78" t="s">
        <v>10</v>
      </c>
      <c r="Z2" s="73" t="s">
        <v>13</v>
      </c>
      <c r="AA2" s="74"/>
      <c r="AB2" s="67" t="s">
        <v>7</v>
      </c>
      <c r="AC2" s="67" t="s">
        <v>8</v>
      </c>
      <c r="AD2" s="78" t="s">
        <v>11</v>
      </c>
      <c r="AE2" s="67" t="s">
        <v>34</v>
      </c>
      <c r="AF2" s="67" t="s">
        <v>35</v>
      </c>
      <c r="AG2" s="80" t="s">
        <v>30</v>
      </c>
      <c r="AH2" s="80" t="s">
        <v>31</v>
      </c>
      <c r="AI2" s="67" t="s">
        <v>36</v>
      </c>
      <c r="AJ2" s="67" t="s">
        <v>37</v>
      </c>
      <c r="AK2" s="67" t="s">
        <v>38</v>
      </c>
      <c r="AL2" s="67" t="s">
        <v>120</v>
      </c>
      <c r="AM2" s="67" t="s">
        <v>121</v>
      </c>
      <c r="AN2" s="77" t="s">
        <v>122</v>
      </c>
    </row>
    <row r="3" spans="1:45" ht="53.25" customHeight="1" x14ac:dyDescent="0.3">
      <c r="A3" s="84"/>
      <c r="B3" s="84"/>
      <c r="C3" s="84"/>
      <c r="D3" s="84"/>
      <c r="E3" s="84"/>
      <c r="F3" s="86"/>
      <c r="G3" s="84"/>
      <c r="H3" s="86"/>
      <c r="I3" s="86"/>
      <c r="J3" s="86"/>
      <c r="K3" s="86"/>
      <c r="L3" s="86"/>
      <c r="M3" s="68"/>
      <c r="N3" s="79"/>
      <c r="O3" s="68"/>
      <c r="P3" s="79"/>
      <c r="Q3" s="68"/>
      <c r="R3" s="79"/>
      <c r="S3" s="68"/>
      <c r="T3" s="79"/>
      <c r="U3" s="68"/>
      <c r="V3" s="79"/>
      <c r="W3" s="68"/>
      <c r="X3" s="79"/>
      <c r="Y3" s="79"/>
      <c r="Z3" s="75"/>
      <c r="AA3" s="76"/>
      <c r="AB3" s="68"/>
      <c r="AC3" s="68"/>
      <c r="AD3" s="79"/>
      <c r="AE3" s="68"/>
      <c r="AF3" s="68"/>
      <c r="AG3" s="81"/>
      <c r="AH3" s="81"/>
      <c r="AI3" s="68"/>
      <c r="AJ3" s="68"/>
      <c r="AK3" s="68"/>
      <c r="AL3" s="68"/>
      <c r="AM3" s="68"/>
      <c r="AN3" s="77"/>
    </row>
    <row r="4" spans="1:45" ht="53.25" customHeight="1" x14ac:dyDescent="0.3">
      <c r="A4" s="37">
        <v>1</v>
      </c>
      <c r="B4" s="38">
        <v>64655</v>
      </c>
      <c r="C4" s="20" t="s">
        <v>46</v>
      </c>
      <c r="D4" s="20">
        <v>597</v>
      </c>
      <c r="E4" s="39" t="s">
        <v>113</v>
      </c>
      <c r="F4" s="53" t="s">
        <v>18</v>
      </c>
      <c r="G4" s="19" t="s">
        <v>78</v>
      </c>
      <c r="H4" s="25" t="s">
        <v>50</v>
      </c>
      <c r="I4" s="25" t="s">
        <v>51</v>
      </c>
      <c r="J4" s="19" t="s">
        <v>78</v>
      </c>
      <c r="K4" s="25" t="s">
        <v>50</v>
      </c>
      <c r="L4" s="25" t="s">
        <v>51</v>
      </c>
      <c r="M4" s="14">
        <v>30</v>
      </c>
      <c r="N4" s="13">
        <v>12</v>
      </c>
      <c r="O4" s="14">
        <v>22</v>
      </c>
      <c r="P4" s="13">
        <v>8.8000000000000007</v>
      </c>
      <c r="Q4" s="15">
        <v>40</v>
      </c>
      <c r="R4" s="13">
        <v>16</v>
      </c>
      <c r="S4" s="14">
        <v>30</v>
      </c>
      <c r="T4" s="13">
        <v>18</v>
      </c>
      <c r="U4" s="15">
        <v>40</v>
      </c>
      <c r="V4" s="13">
        <v>24</v>
      </c>
      <c r="W4" s="15">
        <v>20</v>
      </c>
      <c r="X4" s="13">
        <v>12</v>
      </c>
      <c r="Y4" s="13">
        <v>90.8</v>
      </c>
      <c r="Z4" s="69">
        <v>0</v>
      </c>
      <c r="AA4" s="70"/>
      <c r="AB4" s="13">
        <v>0</v>
      </c>
      <c r="AC4" s="15">
        <v>0</v>
      </c>
      <c r="AD4" s="35">
        <v>90.8</v>
      </c>
      <c r="AE4" s="13" t="s">
        <v>45</v>
      </c>
      <c r="AF4" s="13" t="s">
        <v>45</v>
      </c>
      <c r="AG4" s="40">
        <v>287592.53000000003</v>
      </c>
      <c r="AH4" s="27">
        <v>143796.26999999999</v>
      </c>
      <c r="AI4" s="28">
        <v>71898.14</v>
      </c>
      <c r="AJ4" s="28">
        <v>50328.69</v>
      </c>
      <c r="AK4" s="28">
        <v>21569.439999999999</v>
      </c>
      <c r="AL4" s="28"/>
      <c r="AM4" s="59">
        <v>143796.26999999999</v>
      </c>
      <c r="AN4" s="60"/>
    </row>
    <row r="5" spans="1:45" ht="53.25" customHeight="1" x14ac:dyDescent="0.3">
      <c r="A5" s="37">
        <v>2</v>
      </c>
      <c r="B5" s="38" t="s">
        <v>16</v>
      </c>
      <c r="C5" s="20" t="s">
        <v>46</v>
      </c>
      <c r="D5" s="20">
        <v>597</v>
      </c>
      <c r="E5" s="39" t="s">
        <v>99</v>
      </c>
      <c r="F5" s="53" t="s">
        <v>29</v>
      </c>
      <c r="G5" s="19" t="s">
        <v>76</v>
      </c>
      <c r="H5" s="25" t="s">
        <v>52</v>
      </c>
      <c r="I5" s="25" t="s">
        <v>53</v>
      </c>
      <c r="J5" s="19" t="s">
        <v>77</v>
      </c>
      <c r="K5" s="25" t="s">
        <v>54</v>
      </c>
      <c r="L5" s="25" t="s">
        <v>55</v>
      </c>
      <c r="M5" s="15">
        <v>30</v>
      </c>
      <c r="N5" s="13">
        <v>12</v>
      </c>
      <c r="O5" s="15">
        <v>15</v>
      </c>
      <c r="P5" s="13">
        <v>6</v>
      </c>
      <c r="Q5" s="15">
        <v>40</v>
      </c>
      <c r="R5" s="13">
        <v>16</v>
      </c>
      <c r="S5" s="15">
        <v>40</v>
      </c>
      <c r="T5" s="13">
        <v>24</v>
      </c>
      <c r="U5" s="15">
        <v>20</v>
      </c>
      <c r="V5" s="13">
        <v>12</v>
      </c>
      <c r="W5" s="15">
        <v>20</v>
      </c>
      <c r="X5" s="13">
        <v>12</v>
      </c>
      <c r="Y5" s="13">
        <v>82</v>
      </c>
      <c r="Z5" s="69">
        <v>2.5</v>
      </c>
      <c r="AA5" s="70"/>
      <c r="AB5" s="13">
        <v>2.5</v>
      </c>
      <c r="AC5" s="15">
        <v>2.5</v>
      </c>
      <c r="AD5" s="35">
        <v>87</v>
      </c>
      <c r="AE5" s="13" t="s">
        <v>45</v>
      </c>
      <c r="AF5" s="13" t="s">
        <v>45</v>
      </c>
      <c r="AG5" s="40">
        <v>399999.53</v>
      </c>
      <c r="AH5" s="23">
        <v>199999.77</v>
      </c>
      <c r="AI5" s="43">
        <v>85530.98</v>
      </c>
      <c r="AJ5" s="43">
        <v>59871.7</v>
      </c>
      <c r="AK5" s="43">
        <v>25659.3</v>
      </c>
      <c r="AL5" s="43"/>
      <c r="AM5" s="61">
        <v>171061.98</v>
      </c>
      <c r="AN5" s="60"/>
      <c r="AO5" s="57" t="s">
        <v>119</v>
      </c>
      <c r="AP5" s="45"/>
      <c r="AQ5" s="48"/>
      <c r="AR5" s="48"/>
      <c r="AS5" s="48"/>
    </row>
    <row r="6" spans="1:45" ht="53.25" customHeight="1" x14ac:dyDescent="0.3">
      <c r="A6" s="37">
        <v>3</v>
      </c>
      <c r="B6" s="38">
        <v>64899</v>
      </c>
      <c r="C6" s="20" t="s">
        <v>46</v>
      </c>
      <c r="D6" s="20">
        <v>597</v>
      </c>
      <c r="E6" s="39" t="s">
        <v>100</v>
      </c>
      <c r="F6" s="53" t="s">
        <v>24</v>
      </c>
      <c r="G6" s="19" t="s">
        <v>73</v>
      </c>
      <c r="H6" s="25" t="s">
        <v>56</v>
      </c>
      <c r="I6" s="25" t="s">
        <v>55</v>
      </c>
      <c r="J6" s="19" t="s">
        <v>73</v>
      </c>
      <c r="K6" s="25" t="s">
        <v>56</v>
      </c>
      <c r="L6" s="25" t="s">
        <v>55</v>
      </c>
      <c r="M6" s="15">
        <v>30</v>
      </c>
      <c r="N6" s="13">
        <v>12</v>
      </c>
      <c r="O6" s="15">
        <v>22</v>
      </c>
      <c r="P6" s="13">
        <v>8.8000000000000007</v>
      </c>
      <c r="Q6" s="14">
        <v>40</v>
      </c>
      <c r="R6" s="13">
        <v>16</v>
      </c>
      <c r="S6" s="15">
        <v>30</v>
      </c>
      <c r="T6" s="13">
        <v>18</v>
      </c>
      <c r="U6" s="15">
        <v>20</v>
      </c>
      <c r="V6" s="13">
        <v>12</v>
      </c>
      <c r="W6" s="15">
        <v>20</v>
      </c>
      <c r="X6" s="13">
        <v>12</v>
      </c>
      <c r="Y6" s="13">
        <v>78.8</v>
      </c>
      <c r="Z6" s="69">
        <v>0</v>
      </c>
      <c r="AA6" s="70"/>
      <c r="AB6" s="13">
        <v>0</v>
      </c>
      <c r="AC6" s="15">
        <v>2.5</v>
      </c>
      <c r="AD6" s="35">
        <v>81.3</v>
      </c>
      <c r="AE6" s="13" t="s">
        <v>45</v>
      </c>
      <c r="AF6" s="13" t="s">
        <v>45</v>
      </c>
      <c r="AG6" s="40">
        <v>88006.49</v>
      </c>
      <c r="AH6" s="23">
        <v>44003.25</v>
      </c>
      <c r="AI6" s="28">
        <v>22001.63</v>
      </c>
      <c r="AJ6" s="28">
        <v>15401.14</v>
      </c>
      <c r="AK6" s="28">
        <v>6600.5</v>
      </c>
      <c r="AL6" s="28"/>
      <c r="AM6" s="61">
        <v>44003.27</v>
      </c>
      <c r="AN6" s="62"/>
      <c r="AQ6" s="49"/>
      <c r="AR6" s="50"/>
      <c r="AS6" s="51"/>
    </row>
    <row r="7" spans="1:45" ht="53.25" customHeight="1" x14ac:dyDescent="0.3">
      <c r="A7" s="37">
        <v>4</v>
      </c>
      <c r="B7" s="38">
        <v>64877</v>
      </c>
      <c r="C7" s="20" t="s">
        <v>46</v>
      </c>
      <c r="D7" s="20">
        <v>597</v>
      </c>
      <c r="E7" s="39" t="s">
        <v>101</v>
      </c>
      <c r="F7" s="53" t="s">
        <v>27</v>
      </c>
      <c r="G7" s="19" t="s">
        <v>75</v>
      </c>
      <c r="H7" s="25" t="s">
        <v>57</v>
      </c>
      <c r="I7" s="25" t="s">
        <v>58</v>
      </c>
      <c r="J7" s="19" t="s">
        <v>74</v>
      </c>
      <c r="K7" s="25" t="s">
        <v>57</v>
      </c>
      <c r="L7" s="25" t="s">
        <v>58</v>
      </c>
      <c r="M7" s="14">
        <v>22</v>
      </c>
      <c r="N7" s="13">
        <v>8.8000000000000007</v>
      </c>
      <c r="O7" s="15">
        <v>15</v>
      </c>
      <c r="P7" s="13">
        <v>6</v>
      </c>
      <c r="Q7" s="15">
        <v>40</v>
      </c>
      <c r="R7" s="13">
        <v>16</v>
      </c>
      <c r="S7" s="15">
        <v>30</v>
      </c>
      <c r="T7" s="13">
        <v>18</v>
      </c>
      <c r="U7" s="15">
        <v>20</v>
      </c>
      <c r="V7" s="13">
        <v>12</v>
      </c>
      <c r="W7" s="15">
        <v>20</v>
      </c>
      <c r="X7" s="13">
        <v>12</v>
      </c>
      <c r="Y7" s="13">
        <v>72.8</v>
      </c>
      <c r="Z7" s="69">
        <v>2.5</v>
      </c>
      <c r="AA7" s="70"/>
      <c r="AB7" s="13">
        <v>2.5</v>
      </c>
      <c r="AC7" s="15">
        <v>2.5</v>
      </c>
      <c r="AD7" s="35">
        <v>77.8</v>
      </c>
      <c r="AE7" s="13" t="s">
        <v>45</v>
      </c>
      <c r="AF7" s="13" t="s">
        <v>44</v>
      </c>
      <c r="AG7" s="40">
        <v>85000</v>
      </c>
      <c r="AH7" s="23">
        <v>42500</v>
      </c>
      <c r="AI7" s="28">
        <v>21250</v>
      </c>
      <c r="AJ7" s="28">
        <v>14875</v>
      </c>
      <c r="AK7" s="28">
        <v>6375</v>
      </c>
      <c r="AL7" s="28"/>
      <c r="AM7" s="61">
        <v>42500</v>
      </c>
      <c r="AN7" s="62"/>
      <c r="AQ7" s="49"/>
      <c r="AR7" s="50"/>
      <c r="AS7" s="51"/>
    </row>
    <row r="8" spans="1:45" ht="53.25" customHeight="1" x14ac:dyDescent="0.3">
      <c r="A8" s="37">
        <v>5</v>
      </c>
      <c r="B8" s="38">
        <v>65173</v>
      </c>
      <c r="C8" s="20" t="s">
        <v>46</v>
      </c>
      <c r="D8" s="20">
        <v>597</v>
      </c>
      <c r="E8" s="39" t="s">
        <v>102</v>
      </c>
      <c r="F8" s="53" t="s">
        <v>47</v>
      </c>
      <c r="G8" s="19" t="s">
        <v>72</v>
      </c>
      <c r="H8" s="25" t="s">
        <v>59</v>
      </c>
      <c r="I8" s="25" t="s">
        <v>60</v>
      </c>
      <c r="J8" s="19" t="s">
        <v>72</v>
      </c>
      <c r="K8" s="25" t="s">
        <v>59</v>
      </c>
      <c r="L8" s="25" t="s">
        <v>60</v>
      </c>
      <c r="M8" s="15">
        <v>30</v>
      </c>
      <c r="N8" s="13">
        <v>12</v>
      </c>
      <c r="O8" s="14">
        <v>15</v>
      </c>
      <c r="P8" s="13">
        <v>6</v>
      </c>
      <c r="Q8" s="15">
        <v>40</v>
      </c>
      <c r="R8" s="13">
        <v>16</v>
      </c>
      <c r="S8" s="15">
        <v>20</v>
      </c>
      <c r="T8" s="13">
        <v>12</v>
      </c>
      <c r="U8" s="15">
        <v>20</v>
      </c>
      <c r="V8" s="13">
        <v>12</v>
      </c>
      <c r="W8" s="15">
        <v>20</v>
      </c>
      <c r="X8" s="13">
        <v>12</v>
      </c>
      <c r="Y8" s="13">
        <v>70</v>
      </c>
      <c r="Z8" s="69">
        <v>0</v>
      </c>
      <c r="AA8" s="70"/>
      <c r="AB8" s="13">
        <v>0</v>
      </c>
      <c r="AC8" s="15">
        <v>0</v>
      </c>
      <c r="AD8" s="35">
        <v>70</v>
      </c>
      <c r="AE8" s="13" t="s">
        <v>45</v>
      </c>
      <c r="AF8" s="13" t="s">
        <v>45</v>
      </c>
      <c r="AG8" s="40">
        <v>35739.29</v>
      </c>
      <c r="AH8" s="23">
        <v>17869.650000000001</v>
      </c>
      <c r="AI8" s="28">
        <v>8934.83</v>
      </c>
      <c r="AJ8" s="28">
        <v>6254.38</v>
      </c>
      <c r="AK8" s="28">
        <v>2680.44</v>
      </c>
      <c r="AL8" s="28"/>
      <c r="AM8" s="61">
        <v>17869.650000000001</v>
      </c>
      <c r="AN8" s="62"/>
      <c r="AQ8" s="49"/>
      <c r="AR8" s="50"/>
      <c r="AS8" s="51"/>
    </row>
    <row r="9" spans="1:45" s="11" customFormat="1" ht="53.25" customHeight="1" x14ac:dyDescent="0.3">
      <c r="A9" s="37">
        <v>6</v>
      </c>
      <c r="B9" s="37">
        <v>65189</v>
      </c>
      <c r="C9" s="20" t="s">
        <v>46</v>
      </c>
      <c r="D9" s="20">
        <v>597</v>
      </c>
      <c r="E9" s="39" t="s">
        <v>103</v>
      </c>
      <c r="F9" s="53" t="s">
        <v>26</v>
      </c>
      <c r="G9" s="19" t="s">
        <v>71</v>
      </c>
      <c r="H9" s="25" t="s">
        <v>61</v>
      </c>
      <c r="I9" s="25" t="s">
        <v>60</v>
      </c>
      <c r="J9" s="19" t="s">
        <v>71</v>
      </c>
      <c r="K9" s="25" t="s">
        <v>61</v>
      </c>
      <c r="L9" s="25" t="s">
        <v>60</v>
      </c>
      <c r="M9" s="14">
        <v>22</v>
      </c>
      <c r="N9" s="16">
        <v>8.8000000000000007</v>
      </c>
      <c r="O9" s="14">
        <v>15</v>
      </c>
      <c r="P9" s="16">
        <v>6</v>
      </c>
      <c r="Q9" s="14">
        <v>30</v>
      </c>
      <c r="R9" s="16">
        <v>12</v>
      </c>
      <c r="S9" s="14">
        <v>20</v>
      </c>
      <c r="T9" s="16">
        <v>12</v>
      </c>
      <c r="U9" s="14">
        <v>30</v>
      </c>
      <c r="V9" s="16">
        <v>18</v>
      </c>
      <c r="W9" s="14">
        <v>20</v>
      </c>
      <c r="X9" s="16">
        <v>12</v>
      </c>
      <c r="Y9" s="16">
        <v>68.8</v>
      </c>
      <c r="Z9" s="71">
        <v>0</v>
      </c>
      <c r="AA9" s="72"/>
      <c r="AB9" s="16">
        <v>0</v>
      </c>
      <c r="AC9" s="14">
        <v>1</v>
      </c>
      <c r="AD9" s="36">
        <v>69.8</v>
      </c>
      <c r="AE9" s="16" t="s">
        <v>44</v>
      </c>
      <c r="AF9" s="16" t="s">
        <v>44</v>
      </c>
      <c r="AG9" s="40">
        <v>78495.179999999993</v>
      </c>
      <c r="AH9" s="23">
        <v>39247.589999999997</v>
      </c>
      <c r="AI9" s="28">
        <v>19623.8</v>
      </c>
      <c r="AJ9" s="28">
        <v>13736.66</v>
      </c>
      <c r="AK9" s="28">
        <v>5887.13</v>
      </c>
      <c r="AL9" s="28"/>
      <c r="AM9" s="61">
        <v>39247.589999999997</v>
      </c>
      <c r="AN9" s="62"/>
      <c r="AO9" s="58"/>
      <c r="AP9" s="10"/>
      <c r="AQ9" s="52"/>
      <c r="AR9" s="52"/>
      <c r="AS9" s="51"/>
    </row>
    <row r="10" spans="1:45" ht="53.25" customHeight="1" x14ac:dyDescent="0.3">
      <c r="A10" s="37">
        <v>7</v>
      </c>
      <c r="B10" s="38">
        <v>65199</v>
      </c>
      <c r="C10" s="20" t="s">
        <v>46</v>
      </c>
      <c r="D10" s="20">
        <v>597</v>
      </c>
      <c r="E10" s="39" t="s">
        <v>104</v>
      </c>
      <c r="F10" s="53" t="s">
        <v>22</v>
      </c>
      <c r="G10" s="19" t="s">
        <v>70</v>
      </c>
      <c r="H10" s="25" t="s">
        <v>50</v>
      </c>
      <c r="I10" s="25" t="s">
        <v>51</v>
      </c>
      <c r="J10" s="19" t="s">
        <v>70</v>
      </c>
      <c r="K10" s="25" t="s">
        <v>50</v>
      </c>
      <c r="L10" s="25" t="s">
        <v>51</v>
      </c>
      <c r="M10" s="54">
        <v>15</v>
      </c>
      <c r="N10" s="4">
        <v>6</v>
      </c>
      <c r="O10" s="54">
        <v>15</v>
      </c>
      <c r="P10" s="4">
        <v>6</v>
      </c>
      <c r="Q10" s="54">
        <v>40</v>
      </c>
      <c r="R10" s="4">
        <v>16</v>
      </c>
      <c r="S10" s="54">
        <v>20</v>
      </c>
      <c r="T10" s="4">
        <v>12</v>
      </c>
      <c r="U10" s="54">
        <v>20</v>
      </c>
      <c r="V10" s="4">
        <v>12</v>
      </c>
      <c r="W10" s="54">
        <v>20</v>
      </c>
      <c r="X10" s="4">
        <v>12</v>
      </c>
      <c r="Y10" s="4">
        <v>64</v>
      </c>
      <c r="Z10" s="65">
        <v>2.5</v>
      </c>
      <c r="AA10" s="66"/>
      <c r="AB10" s="4">
        <v>2.5</v>
      </c>
      <c r="AC10" s="54">
        <v>2.5</v>
      </c>
      <c r="AD10" s="35">
        <v>69</v>
      </c>
      <c r="AE10" s="4" t="s">
        <v>45</v>
      </c>
      <c r="AF10" s="4" t="s">
        <v>45</v>
      </c>
      <c r="AG10" s="40">
        <v>31570</v>
      </c>
      <c r="AH10" s="23">
        <v>15785</v>
      </c>
      <c r="AI10" s="28">
        <v>7892.5</v>
      </c>
      <c r="AJ10" s="28">
        <v>5524.75</v>
      </c>
      <c r="AK10" s="28">
        <v>2367.75</v>
      </c>
      <c r="AL10" s="28"/>
      <c r="AM10" s="61">
        <v>15785</v>
      </c>
      <c r="AN10" s="62"/>
    </row>
    <row r="11" spans="1:45" ht="53.25" customHeight="1" x14ac:dyDescent="0.3">
      <c r="A11" s="37">
        <v>8</v>
      </c>
      <c r="B11" s="38">
        <v>65165</v>
      </c>
      <c r="C11" s="20" t="s">
        <v>46</v>
      </c>
      <c r="D11" s="20">
        <v>597</v>
      </c>
      <c r="E11" s="39" t="s">
        <v>105</v>
      </c>
      <c r="F11" s="53" t="s">
        <v>28</v>
      </c>
      <c r="G11" s="19" t="s">
        <v>69</v>
      </c>
      <c r="H11" s="25" t="s">
        <v>62</v>
      </c>
      <c r="I11" s="25" t="s">
        <v>51</v>
      </c>
      <c r="J11" s="19" t="s">
        <v>68</v>
      </c>
      <c r="K11" s="25" t="s">
        <v>62</v>
      </c>
      <c r="L11" s="25" t="s">
        <v>51</v>
      </c>
      <c r="M11" s="54">
        <v>22</v>
      </c>
      <c r="N11" s="4">
        <v>8.8000000000000007</v>
      </c>
      <c r="O11" s="54">
        <v>22</v>
      </c>
      <c r="P11" s="4">
        <v>8.8000000000000007</v>
      </c>
      <c r="Q11" s="54">
        <v>30</v>
      </c>
      <c r="R11" s="4">
        <v>12</v>
      </c>
      <c r="S11" s="54">
        <v>20</v>
      </c>
      <c r="T11" s="4">
        <v>12</v>
      </c>
      <c r="U11" s="54">
        <v>20</v>
      </c>
      <c r="V11" s="4">
        <v>12</v>
      </c>
      <c r="W11" s="54">
        <v>20</v>
      </c>
      <c r="X11" s="4">
        <v>12</v>
      </c>
      <c r="Y11" s="4">
        <v>65.599999999999994</v>
      </c>
      <c r="Z11" s="65">
        <v>0</v>
      </c>
      <c r="AA11" s="66"/>
      <c r="AB11" s="4">
        <v>0</v>
      </c>
      <c r="AC11" s="54">
        <v>2.5</v>
      </c>
      <c r="AD11" s="35">
        <v>68.099999999999994</v>
      </c>
      <c r="AE11" s="4" t="s">
        <v>45</v>
      </c>
      <c r="AF11" s="4" t="s">
        <v>45</v>
      </c>
      <c r="AG11" s="40">
        <v>172008</v>
      </c>
      <c r="AH11" s="23">
        <v>86004</v>
      </c>
      <c r="AI11" s="28">
        <v>43002</v>
      </c>
      <c r="AJ11" s="28">
        <v>30101.4</v>
      </c>
      <c r="AK11" s="28">
        <v>12900.6</v>
      </c>
      <c r="AL11" s="28"/>
      <c r="AM11" s="61">
        <v>86004</v>
      </c>
      <c r="AN11" s="62"/>
    </row>
    <row r="12" spans="1:45" ht="53.25" customHeight="1" x14ac:dyDescent="0.3">
      <c r="A12" s="37">
        <v>9</v>
      </c>
      <c r="B12" s="38" t="s">
        <v>15</v>
      </c>
      <c r="C12" s="20" t="s">
        <v>46</v>
      </c>
      <c r="D12" s="20">
        <v>597</v>
      </c>
      <c r="E12" s="39" t="s">
        <v>106</v>
      </c>
      <c r="F12" s="53" t="s">
        <v>63</v>
      </c>
      <c r="G12" s="19" t="s">
        <v>67</v>
      </c>
      <c r="H12" s="25" t="s">
        <v>64</v>
      </c>
      <c r="I12" s="25" t="s">
        <v>60</v>
      </c>
      <c r="J12" s="19" t="s">
        <v>67</v>
      </c>
      <c r="K12" s="25" t="s">
        <v>64</v>
      </c>
      <c r="L12" s="25" t="s">
        <v>60</v>
      </c>
      <c r="M12" s="54">
        <v>22</v>
      </c>
      <c r="N12" s="4">
        <v>8.8000000000000007</v>
      </c>
      <c r="O12" s="3">
        <v>15</v>
      </c>
      <c r="P12" s="4">
        <v>6</v>
      </c>
      <c r="Q12" s="54">
        <v>30</v>
      </c>
      <c r="R12" s="4">
        <v>12</v>
      </c>
      <c r="S12" s="54">
        <v>20</v>
      </c>
      <c r="T12" s="4">
        <v>12</v>
      </c>
      <c r="U12" s="54">
        <v>20</v>
      </c>
      <c r="V12" s="4">
        <v>12</v>
      </c>
      <c r="W12" s="54">
        <v>20</v>
      </c>
      <c r="X12" s="4">
        <v>12</v>
      </c>
      <c r="Y12" s="4">
        <v>62.8</v>
      </c>
      <c r="Z12" s="65">
        <v>2.5</v>
      </c>
      <c r="AA12" s="66"/>
      <c r="AB12" s="4">
        <v>2.5</v>
      </c>
      <c r="AC12" s="54">
        <v>2.5</v>
      </c>
      <c r="AD12" s="35">
        <v>67.8</v>
      </c>
      <c r="AE12" s="4" t="s">
        <v>45</v>
      </c>
      <c r="AF12" s="4" t="s">
        <v>45</v>
      </c>
      <c r="AG12" s="40">
        <v>79500</v>
      </c>
      <c r="AH12" s="23">
        <v>39750</v>
      </c>
      <c r="AI12" s="28">
        <v>19875</v>
      </c>
      <c r="AJ12" s="28">
        <v>13912.5</v>
      </c>
      <c r="AK12" s="28">
        <v>5962.5</v>
      </c>
      <c r="AL12" s="28"/>
      <c r="AM12" s="61">
        <v>39750</v>
      </c>
      <c r="AN12" s="62"/>
      <c r="AP12" s="46"/>
    </row>
    <row r="13" spans="1:45" ht="53.25" customHeight="1" x14ac:dyDescent="0.3">
      <c r="A13" s="37">
        <v>10</v>
      </c>
      <c r="B13" s="38">
        <v>65218</v>
      </c>
      <c r="C13" s="20" t="s">
        <v>46</v>
      </c>
      <c r="D13" s="20">
        <v>597</v>
      </c>
      <c r="E13" s="39" t="s">
        <v>107</v>
      </c>
      <c r="F13" s="53" t="s">
        <v>23</v>
      </c>
      <c r="G13" s="19" t="s">
        <v>65</v>
      </c>
      <c r="H13" s="25" t="s">
        <v>59</v>
      </c>
      <c r="I13" s="25" t="s">
        <v>60</v>
      </c>
      <c r="J13" s="19" t="s">
        <v>66</v>
      </c>
      <c r="K13" s="25" t="s">
        <v>59</v>
      </c>
      <c r="L13" s="25" t="s">
        <v>60</v>
      </c>
      <c r="M13" s="54">
        <v>22</v>
      </c>
      <c r="N13" s="4">
        <v>8.8000000000000007</v>
      </c>
      <c r="O13" s="3">
        <v>22</v>
      </c>
      <c r="P13" s="4">
        <v>8.8000000000000007</v>
      </c>
      <c r="Q13" s="54">
        <v>40</v>
      </c>
      <c r="R13" s="4">
        <v>16</v>
      </c>
      <c r="S13" s="54">
        <v>20</v>
      </c>
      <c r="T13" s="4">
        <v>12</v>
      </c>
      <c r="U13" s="54">
        <v>10</v>
      </c>
      <c r="V13" s="4">
        <v>6</v>
      </c>
      <c r="W13" s="54">
        <v>20</v>
      </c>
      <c r="X13" s="4">
        <v>12</v>
      </c>
      <c r="Y13" s="4">
        <v>63.6</v>
      </c>
      <c r="Z13" s="65">
        <v>0</v>
      </c>
      <c r="AA13" s="66"/>
      <c r="AB13" s="4">
        <v>0</v>
      </c>
      <c r="AC13" s="54">
        <v>2.5</v>
      </c>
      <c r="AD13" s="35">
        <v>66.099999999999994</v>
      </c>
      <c r="AE13" s="4" t="s">
        <v>45</v>
      </c>
      <c r="AF13" s="4" t="s">
        <v>45</v>
      </c>
      <c r="AG13" s="40">
        <v>334054</v>
      </c>
      <c r="AH13" s="23">
        <v>167027</v>
      </c>
      <c r="AI13" s="28">
        <f>AH13*50/100</f>
        <v>83513.5</v>
      </c>
      <c r="AJ13" s="28">
        <f>AH13*35/100</f>
        <v>58459.45</v>
      </c>
      <c r="AK13" s="28">
        <v>18012.34</v>
      </c>
      <c r="AL13" s="28">
        <v>7041.71</v>
      </c>
      <c r="AM13" s="61">
        <v>120082.24000000001</v>
      </c>
      <c r="AN13" s="62">
        <v>46944.76</v>
      </c>
      <c r="AO13" s="57" t="s">
        <v>117</v>
      </c>
      <c r="AP13" s="64"/>
    </row>
    <row r="14" spans="1:45" ht="53.25" customHeight="1" x14ac:dyDescent="0.3">
      <c r="A14" s="37">
        <v>11</v>
      </c>
      <c r="B14" s="38">
        <v>64844</v>
      </c>
      <c r="C14" s="20" t="s">
        <v>46</v>
      </c>
      <c r="D14" s="20">
        <v>597</v>
      </c>
      <c r="E14" s="39" t="s">
        <v>123</v>
      </c>
      <c r="F14" s="53" t="s">
        <v>49</v>
      </c>
      <c r="G14" s="19" t="s">
        <v>79</v>
      </c>
      <c r="H14" s="25" t="s">
        <v>80</v>
      </c>
      <c r="I14" s="25" t="s">
        <v>53</v>
      </c>
      <c r="J14" s="19" t="s">
        <v>79</v>
      </c>
      <c r="K14" s="25" t="s">
        <v>80</v>
      </c>
      <c r="L14" s="25" t="s">
        <v>53</v>
      </c>
      <c r="M14" s="54">
        <v>22</v>
      </c>
      <c r="N14" s="4">
        <v>8.8000000000000007</v>
      </c>
      <c r="O14" s="3">
        <v>15</v>
      </c>
      <c r="P14" s="4">
        <v>6</v>
      </c>
      <c r="Q14" s="54">
        <v>30</v>
      </c>
      <c r="R14" s="4">
        <v>12</v>
      </c>
      <c r="S14" s="54">
        <v>20</v>
      </c>
      <c r="T14" s="4">
        <v>12</v>
      </c>
      <c r="U14" s="54">
        <v>10</v>
      </c>
      <c r="V14" s="4">
        <v>6</v>
      </c>
      <c r="W14" s="54">
        <v>20</v>
      </c>
      <c r="X14" s="4">
        <v>12</v>
      </c>
      <c r="Y14" s="4">
        <v>56.8</v>
      </c>
      <c r="Z14" s="65">
        <v>2.5</v>
      </c>
      <c r="AA14" s="66"/>
      <c r="AB14" s="4">
        <v>2.5</v>
      </c>
      <c r="AC14" s="54">
        <v>2.5</v>
      </c>
      <c r="AD14" s="35">
        <v>61.8</v>
      </c>
      <c r="AE14" s="4" t="s">
        <v>45</v>
      </c>
      <c r="AF14" s="4" t="s">
        <v>45</v>
      </c>
      <c r="AG14" s="40">
        <v>399572.28</v>
      </c>
      <c r="AH14" s="23">
        <v>199786.14</v>
      </c>
      <c r="AI14" s="28">
        <f>AH14*50/100</f>
        <v>99893.07</v>
      </c>
      <c r="AJ14" s="28">
        <f>AH14*35/100</f>
        <v>69925.149999999994</v>
      </c>
      <c r="AK14" s="28"/>
      <c r="AL14" s="28">
        <f>AH14-AI14-AJ14</f>
        <v>29967.919999999998</v>
      </c>
      <c r="AM14" s="63"/>
      <c r="AN14" s="62">
        <v>199786.14</v>
      </c>
      <c r="AO14" s="57" t="s">
        <v>115</v>
      </c>
      <c r="AP14" s="46"/>
    </row>
    <row r="15" spans="1:45" ht="53.25" customHeight="1" x14ac:dyDescent="0.3">
      <c r="A15" s="37">
        <v>12</v>
      </c>
      <c r="B15" s="38" t="s">
        <v>17</v>
      </c>
      <c r="C15" s="20" t="s">
        <v>46</v>
      </c>
      <c r="D15" s="20">
        <v>597</v>
      </c>
      <c r="E15" s="39" t="s">
        <v>108</v>
      </c>
      <c r="F15" s="53" t="s">
        <v>21</v>
      </c>
      <c r="G15" s="19" t="s">
        <v>81</v>
      </c>
      <c r="H15" s="25" t="s">
        <v>50</v>
      </c>
      <c r="I15" s="25" t="s">
        <v>51</v>
      </c>
      <c r="J15" s="19" t="s">
        <v>82</v>
      </c>
      <c r="K15" s="25" t="s">
        <v>50</v>
      </c>
      <c r="L15" s="25" t="s">
        <v>51</v>
      </c>
      <c r="M15" s="54">
        <v>15</v>
      </c>
      <c r="N15" s="4">
        <v>6</v>
      </c>
      <c r="O15" s="3">
        <v>15</v>
      </c>
      <c r="P15" s="4">
        <v>6</v>
      </c>
      <c r="Q15" s="54">
        <v>40</v>
      </c>
      <c r="R15" s="4">
        <v>16</v>
      </c>
      <c r="S15" s="54">
        <v>20</v>
      </c>
      <c r="T15" s="4">
        <v>12</v>
      </c>
      <c r="U15" s="54">
        <v>10</v>
      </c>
      <c r="V15" s="4">
        <v>6</v>
      </c>
      <c r="W15" s="54">
        <v>20</v>
      </c>
      <c r="X15" s="4">
        <v>12</v>
      </c>
      <c r="Y15" s="4">
        <v>58</v>
      </c>
      <c r="Z15" s="65">
        <v>0</v>
      </c>
      <c r="AA15" s="66"/>
      <c r="AB15" s="4">
        <v>0</v>
      </c>
      <c r="AC15" s="54">
        <v>2.5</v>
      </c>
      <c r="AD15" s="35">
        <v>60.5</v>
      </c>
      <c r="AE15" s="4" t="s">
        <v>45</v>
      </c>
      <c r="AF15" s="4" t="s">
        <v>45</v>
      </c>
      <c r="AG15" s="40">
        <v>125635.12</v>
      </c>
      <c r="AH15" s="23">
        <v>62817.56</v>
      </c>
      <c r="AI15" s="28">
        <f>AH15*50/100</f>
        <v>31408.78</v>
      </c>
      <c r="AJ15" s="28">
        <f>AH15*35/100</f>
        <v>21986.15</v>
      </c>
      <c r="AK15" s="28"/>
      <c r="AL15" s="28">
        <f>AH15-AI15-AJ15</f>
        <v>9422.6299999999992</v>
      </c>
      <c r="AM15" s="63"/>
      <c r="AN15" s="62">
        <v>62817.56</v>
      </c>
      <c r="AO15" s="57" t="s">
        <v>115</v>
      </c>
    </row>
    <row r="16" spans="1:45" ht="53.25" customHeight="1" x14ac:dyDescent="0.3">
      <c r="A16" s="37">
        <v>13</v>
      </c>
      <c r="B16" s="38">
        <v>65164</v>
      </c>
      <c r="C16" s="20" t="s">
        <v>46</v>
      </c>
      <c r="D16" s="20">
        <v>597</v>
      </c>
      <c r="E16" s="39" t="s">
        <v>109</v>
      </c>
      <c r="F16" s="53" t="s">
        <v>25</v>
      </c>
      <c r="G16" s="19" t="s">
        <v>84</v>
      </c>
      <c r="H16" s="25" t="s">
        <v>83</v>
      </c>
      <c r="I16" s="25" t="s">
        <v>55</v>
      </c>
      <c r="J16" s="19" t="s">
        <v>85</v>
      </c>
      <c r="K16" s="25" t="s">
        <v>83</v>
      </c>
      <c r="L16" s="25" t="s">
        <v>55</v>
      </c>
      <c r="M16" s="54">
        <v>7.5</v>
      </c>
      <c r="N16" s="4">
        <v>3</v>
      </c>
      <c r="O16" s="3">
        <v>22</v>
      </c>
      <c r="P16" s="4">
        <v>8.8000000000000007</v>
      </c>
      <c r="Q16" s="54">
        <v>40</v>
      </c>
      <c r="R16" s="4">
        <v>16</v>
      </c>
      <c r="S16" s="54">
        <v>20</v>
      </c>
      <c r="T16" s="4">
        <v>12</v>
      </c>
      <c r="U16" s="54">
        <v>10</v>
      </c>
      <c r="V16" s="4">
        <v>6</v>
      </c>
      <c r="W16" s="54">
        <v>20</v>
      </c>
      <c r="X16" s="4">
        <v>12</v>
      </c>
      <c r="Y16" s="4">
        <v>57.8</v>
      </c>
      <c r="Z16" s="65">
        <v>0</v>
      </c>
      <c r="AA16" s="66"/>
      <c r="AB16" s="4">
        <v>0</v>
      </c>
      <c r="AC16" s="54">
        <v>2.5</v>
      </c>
      <c r="AD16" s="35">
        <v>60.3</v>
      </c>
      <c r="AE16" s="4" t="s">
        <v>45</v>
      </c>
      <c r="AF16" s="4" t="s">
        <v>44</v>
      </c>
      <c r="AG16" s="40">
        <v>312500</v>
      </c>
      <c r="AH16" s="23">
        <v>156250</v>
      </c>
      <c r="AI16" s="28">
        <f>AH16*50/100</f>
        <v>78125</v>
      </c>
      <c r="AJ16" s="28">
        <f>AH16*35/100</f>
        <v>54687.5</v>
      </c>
      <c r="AK16" s="28"/>
      <c r="AL16" s="28">
        <f>AH16-AI16-AJ16</f>
        <v>23437.5</v>
      </c>
      <c r="AM16" s="63"/>
      <c r="AN16" s="62">
        <v>156250</v>
      </c>
      <c r="AO16" s="57" t="s">
        <v>115</v>
      </c>
    </row>
    <row r="17" spans="1:47" ht="53.25" customHeight="1" x14ac:dyDescent="0.3">
      <c r="A17" s="37">
        <v>14</v>
      </c>
      <c r="B17" s="38">
        <v>64673</v>
      </c>
      <c r="C17" s="20" t="s">
        <v>46</v>
      </c>
      <c r="D17" s="20">
        <v>597</v>
      </c>
      <c r="E17" s="39" t="s">
        <v>110</v>
      </c>
      <c r="F17" s="53" t="s">
        <v>19</v>
      </c>
      <c r="G17" s="19" t="s">
        <v>86</v>
      </c>
      <c r="H17" s="25" t="s">
        <v>87</v>
      </c>
      <c r="I17" s="25" t="s">
        <v>53</v>
      </c>
      <c r="J17" s="19" t="s">
        <v>88</v>
      </c>
      <c r="K17" s="25" t="s">
        <v>87</v>
      </c>
      <c r="L17" s="25" t="s">
        <v>53</v>
      </c>
      <c r="M17" s="54">
        <v>22</v>
      </c>
      <c r="N17" s="4">
        <v>8.8000000000000007</v>
      </c>
      <c r="O17" s="3">
        <v>22</v>
      </c>
      <c r="P17" s="4">
        <v>8.8000000000000007</v>
      </c>
      <c r="Q17" s="54">
        <v>40</v>
      </c>
      <c r="R17" s="4">
        <v>16</v>
      </c>
      <c r="S17" s="54">
        <v>10</v>
      </c>
      <c r="T17" s="4">
        <v>6</v>
      </c>
      <c r="U17" s="54">
        <v>10</v>
      </c>
      <c r="V17" s="4">
        <v>6</v>
      </c>
      <c r="W17" s="54">
        <v>20</v>
      </c>
      <c r="X17" s="4">
        <v>12</v>
      </c>
      <c r="Y17" s="4">
        <v>57.6</v>
      </c>
      <c r="Z17" s="65">
        <v>0</v>
      </c>
      <c r="AA17" s="66"/>
      <c r="AB17" s="4">
        <v>0</v>
      </c>
      <c r="AC17" s="54">
        <v>2.5</v>
      </c>
      <c r="AD17" s="35">
        <v>60.1</v>
      </c>
      <c r="AE17" s="4" t="s">
        <v>45</v>
      </c>
      <c r="AF17" s="4" t="s">
        <v>45</v>
      </c>
      <c r="AG17" s="40">
        <v>676000</v>
      </c>
      <c r="AH17" s="23">
        <v>338000</v>
      </c>
      <c r="AI17" s="28">
        <f>AN17*50/100</f>
        <v>8104.4</v>
      </c>
      <c r="AJ17" s="28">
        <f>AN17*35/100</f>
        <v>5673.08</v>
      </c>
      <c r="AK17" s="28"/>
      <c r="AL17" s="28">
        <f>AN17-AI17-AJ17</f>
        <v>2431.31</v>
      </c>
      <c r="AM17" s="63"/>
      <c r="AN17" s="62">
        <v>16208.79</v>
      </c>
      <c r="AO17" s="57" t="s">
        <v>118</v>
      </c>
    </row>
    <row r="18" spans="1:47" ht="53.25" customHeight="1" x14ac:dyDescent="0.3">
      <c r="A18" s="37">
        <v>15</v>
      </c>
      <c r="B18" s="38">
        <v>65112</v>
      </c>
      <c r="C18" s="20" t="s">
        <v>46</v>
      </c>
      <c r="D18" s="20">
        <v>597</v>
      </c>
      <c r="E18" s="39" t="s">
        <v>111</v>
      </c>
      <c r="F18" s="53" t="s">
        <v>48</v>
      </c>
      <c r="G18" s="19" t="s">
        <v>89</v>
      </c>
      <c r="H18" s="25" t="s">
        <v>90</v>
      </c>
      <c r="I18" s="25" t="s">
        <v>91</v>
      </c>
      <c r="J18" s="19" t="s">
        <v>92</v>
      </c>
      <c r="K18" s="25" t="s">
        <v>93</v>
      </c>
      <c r="L18" s="25" t="s">
        <v>53</v>
      </c>
      <c r="M18" s="54">
        <v>7.5</v>
      </c>
      <c r="N18" s="4">
        <v>3</v>
      </c>
      <c r="O18" s="3">
        <v>15</v>
      </c>
      <c r="P18" s="4">
        <v>6</v>
      </c>
      <c r="Q18" s="54">
        <v>40</v>
      </c>
      <c r="R18" s="4">
        <v>16</v>
      </c>
      <c r="S18" s="54">
        <v>20</v>
      </c>
      <c r="T18" s="4">
        <v>12</v>
      </c>
      <c r="U18" s="54">
        <v>10</v>
      </c>
      <c r="V18" s="4">
        <v>6</v>
      </c>
      <c r="W18" s="54">
        <v>20</v>
      </c>
      <c r="X18" s="4">
        <v>12</v>
      </c>
      <c r="Y18" s="4">
        <v>55</v>
      </c>
      <c r="Z18" s="65">
        <v>2.5</v>
      </c>
      <c r="AA18" s="66"/>
      <c r="AB18" s="4">
        <v>2.5</v>
      </c>
      <c r="AC18" s="54">
        <v>2.5</v>
      </c>
      <c r="AD18" s="35">
        <v>60</v>
      </c>
      <c r="AE18" s="4" t="s">
        <v>45</v>
      </c>
      <c r="AF18" s="4" t="s">
        <v>44</v>
      </c>
      <c r="AG18" s="40">
        <v>105000</v>
      </c>
      <c r="AH18" s="23">
        <v>52500</v>
      </c>
      <c r="AI18" s="28">
        <v>12500</v>
      </c>
      <c r="AJ18" s="28">
        <v>8750</v>
      </c>
      <c r="AK18" s="28">
        <v>3750</v>
      </c>
      <c r="AL18" s="28"/>
      <c r="AM18" s="61">
        <v>25000</v>
      </c>
      <c r="AN18" s="62"/>
      <c r="AO18" s="57" t="s">
        <v>116</v>
      </c>
    </row>
    <row r="19" spans="1:47" ht="53.25" customHeight="1" x14ac:dyDescent="0.3">
      <c r="A19" s="3">
        <v>16</v>
      </c>
      <c r="B19" s="21" t="s">
        <v>14</v>
      </c>
      <c r="C19" s="20" t="s">
        <v>46</v>
      </c>
      <c r="D19" s="20">
        <v>597</v>
      </c>
      <c r="E19" s="39" t="s">
        <v>112</v>
      </c>
      <c r="F19" s="19" t="s">
        <v>20</v>
      </c>
      <c r="G19" s="19" t="s">
        <v>94</v>
      </c>
      <c r="H19" s="25" t="s">
        <v>56</v>
      </c>
      <c r="I19" s="25" t="s">
        <v>55</v>
      </c>
      <c r="J19" s="19" t="s">
        <v>95</v>
      </c>
      <c r="K19" s="25" t="s">
        <v>96</v>
      </c>
      <c r="L19" s="25" t="s">
        <v>55</v>
      </c>
      <c r="M19" s="54">
        <v>15</v>
      </c>
      <c r="N19" s="4">
        <v>6</v>
      </c>
      <c r="O19" s="3">
        <v>15</v>
      </c>
      <c r="P19" s="4">
        <v>6</v>
      </c>
      <c r="Q19" s="54">
        <v>30</v>
      </c>
      <c r="R19" s="4">
        <v>12</v>
      </c>
      <c r="S19" s="54">
        <v>20</v>
      </c>
      <c r="T19" s="4">
        <v>12</v>
      </c>
      <c r="U19" s="54">
        <v>10</v>
      </c>
      <c r="V19" s="4">
        <v>6</v>
      </c>
      <c r="W19" s="54">
        <v>20</v>
      </c>
      <c r="X19" s="4">
        <v>12</v>
      </c>
      <c r="Y19" s="4">
        <v>54</v>
      </c>
      <c r="Z19" s="65">
        <v>2.5</v>
      </c>
      <c r="AA19" s="66"/>
      <c r="AB19" s="4">
        <v>2.5</v>
      </c>
      <c r="AC19" s="54">
        <v>2.5</v>
      </c>
      <c r="AD19" s="35">
        <v>59</v>
      </c>
      <c r="AE19" s="4" t="s">
        <v>45</v>
      </c>
      <c r="AF19" s="4" t="s">
        <v>45</v>
      </c>
      <c r="AG19" s="40">
        <v>400000</v>
      </c>
      <c r="AH19" s="23">
        <v>200000</v>
      </c>
      <c r="AI19" s="40">
        <v>0</v>
      </c>
      <c r="AJ19" s="40">
        <v>0</v>
      </c>
      <c r="AK19" s="40">
        <v>0</v>
      </c>
      <c r="AL19" s="40"/>
      <c r="AM19" s="61"/>
      <c r="AN19" s="61"/>
      <c r="AP19" s="46"/>
      <c r="AQ19" s="17"/>
      <c r="AR19" s="17"/>
      <c r="AS19" s="17"/>
      <c r="AT19" s="17"/>
      <c r="AU19" s="18"/>
    </row>
    <row r="20" spans="1:47" ht="53.25" customHeight="1" x14ac:dyDescent="0.3">
      <c r="A20" s="8"/>
      <c r="B20" s="29"/>
      <c r="C20" s="29"/>
      <c r="D20" s="29"/>
      <c r="E20" s="29"/>
      <c r="F20" s="30"/>
      <c r="G20" s="30"/>
      <c r="H20" s="31"/>
      <c r="I20" s="31"/>
      <c r="J20" s="30"/>
      <c r="K20" s="31"/>
      <c r="L20" s="31"/>
      <c r="M20" s="6"/>
      <c r="N20" s="9"/>
      <c r="O20" s="6"/>
      <c r="P20" s="9"/>
      <c r="Q20" s="6"/>
      <c r="R20" s="9"/>
      <c r="S20" s="6"/>
      <c r="T20" s="9"/>
      <c r="U20" s="6"/>
      <c r="V20" s="9"/>
      <c r="W20" s="6"/>
      <c r="X20" s="9"/>
      <c r="Y20" s="9"/>
      <c r="Z20" s="6"/>
      <c r="AA20" s="6"/>
      <c r="AB20" s="9"/>
      <c r="AC20" s="6"/>
      <c r="AD20" s="9"/>
      <c r="AE20" s="9"/>
      <c r="AF20" s="9"/>
      <c r="AI20" s="42"/>
      <c r="AJ20" s="42"/>
      <c r="AK20" s="42"/>
      <c r="AL20" s="42"/>
      <c r="AM20" s="56"/>
      <c r="AN20" s="17"/>
      <c r="AP20" s="47"/>
      <c r="AQ20" s="17"/>
      <c r="AR20" s="17"/>
      <c r="AS20" s="17"/>
      <c r="AT20" s="17"/>
      <c r="AU20" s="18"/>
    </row>
    <row r="21" spans="1:47" ht="53.25" customHeight="1" x14ac:dyDescent="0.3">
      <c r="A21" s="8"/>
      <c r="B21" s="29"/>
      <c r="C21" s="29"/>
      <c r="D21" s="29"/>
      <c r="E21" s="29"/>
      <c r="F21" s="30"/>
      <c r="G21" s="30"/>
      <c r="H21" s="31"/>
      <c r="I21" s="31"/>
      <c r="J21" s="30"/>
      <c r="K21" s="31"/>
      <c r="L21" s="31"/>
      <c r="M21" s="10"/>
      <c r="N21" s="9"/>
      <c r="O21" s="6"/>
      <c r="P21" s="9"/>
      <c r="Q21" s="6"/>
      <c r="R21" s="9"/>
      <c r="S21" s="10"/>
      <c r="T21" s="9"/>
      <c r="U21" s="6"/>
      <c r="V21" s="9"/>
      <c r="W21" s="6"/>
      <c r="X21" s="9"/>
      <c r="Y21" s="9"/>
      <c r="Z21" s="6"/>
      <c r="AA21" s="6"/>
      <c r="AB21" s="9"/>
      <c r="AC21" s="6"/>
      <c r="AD21" s="9"/>
      <c r="AE21" s="9"/>
      <c r="AF21" s="9"/>
      <c r="AH21" s="24"/>
      <c r="AK21" s="42"/>
      <c r="AL21" s="42"/>
      <c r="AM21" s="24"/>
      <c r="AN21" s="17"/>
      <c r="AP21" s="44"/>
      <c r="AQ21" s="42"/>
      <c r="AR21" s="42"/>
      <c r="AS21" s="42"/>
    </row>
    <row r="22" spans="1:47" ht="53.25" customHeight="1" x14ac:dyDescent="0.3">
      <c r="A22" s="8"/>
      <c r="B22" s="29"/>
      <c r="C22" s="29"/>
      <c r="D22" s="29"/>
      <c r="E22" s="29"/>
      <c r="F22" s="30"/>
      <c r="G22" s="30"/>
      <c r="H22" s="31"/>
      <c r="I22" s="31"/>
      <c r="J22" s="30"/>
      <c r="K22" s="31"/>
      <c r="L22" s="31"/>
      <c r="M22" s="6"/>
      <c r="N22" s="9"/>
      <c r="O22" s="10"/>
      <c r="P22" s="9"/>
      <c r="Q22" s="6"/>
      <c r="R22" s="9"/>
      <c r="S22" s="6"/>
      <c r="T22" s="9"/>
      <c r="U22" s="6"/>
      <c r="V22" s="9"/>
      <c r="W22" s="6"/>
      <c r="X22" s="9"/>
      <c r="Y22" s="9"/>
      <c r="Z22" s="6"/>
      <c r="AA22" s="6"/>
      <c r="AB22" s="9"/>
      <c r="AC22" s="6"/>
      <c r="AD22" s="9"/>
      <c r="AE22" s="9"/>
      <c r="AF22" s="9"/>
      <c r="AK22" s="42"/>
      <c r="AL22" s="42"/>
      <c r="AN22" s="17"/>
      <c r="AP22" s="46"/>
    </row>
    <row r="23" spans="1:47" ht="53.25" customHeight="1" x14ac:dyDescent="0.3">
      <c r="A23" s="8"/>
      <c r="B23" s="32"/>
      <c r="C23" s="32"/>
      <c r="D23" s="32"/>
      <c r="E23" s="32"/>
      <c r="F23" s="33"/>
      <c r="G23" s="33"/>
      <c r="H23" s="34"/>
      <c r="I23" s="34"/>
      <c r="J23" s="33"/>
      <c r="K23" s="34"/>
      <c r="L23" s="34"/>
      <c r="M23" s="6"/>
      <c r="N23" s="9"/>
      <c r="O23" s="6"/>
      <c r="P23" s="9"/>
      <c r="Q23" s="6"/>
      <c r="R23" s="9"/>
      <c r="S23" s="6"/>
      <c r="T23" s="9"/>
      <c r="U23" s="6"/>
      <c r="V23" s="9"/>
      <c r="W23" s="6"/>
      <c r="X23" s="9"/>
      <c r="Y23" s="9"/>
      <c r="Z23" s="6"/>
      <c r="AA23" s="6"/>
      <c r="AB23" s="9"/>
      <c r="AC23" s="6"/>
      <c r="AD23" s="9"/>
      <c r="AE23" s="9"/>
      <c r="AF23" s="9"/>
      <c r="AK23" s="42"/>
      <c r="AL23" s="42"/>
    </row>
    <row r="24" spans="1:47" ht="53.25" customHeight="1" x14ac:dyDescent="0.3">
      <c r="A24" s="8"/>
      <c r="B24" s="29"/>
      <c r="C24" s="29"/>
      <c r="D24" s="29"/>
      <c r="E24" s="29"/>
      <c r="F24" s="30"/>
      <c r="G24" s="30"/>
      <c r="H24" s="31"/>
      <c r="I24" s="31"/>
      <c r="J24" s="30"/>
      <c r="K24" s="31"/>
      <c r="L24" s="31"/>
      <c r="M24" s="6"/>
      <c r="N24" s="9"/>
      <c r="O24" s="6"/>
      <c r="P24" s="9"/>
      <c r="Q24" s="6"/>
      <c r="R24" s="9"/>
      <c r="S24" s="6"/>
      <c r="T24" s="9"/>
      <c r="U24" s="10"/>
      <c r="V24" s="9"/>
      <c r="W24" s="6"/>
      <c r="X24" s="9"/>
      <c r="Y24" s="9"/>
      <c r="Z24" s="6"/>
      <c r="AA24" s="6"/>
      <c r="AB24" s="9"/>
      <c r="AC24" s="6"/>
      <c r="AD24" s="9"/>
      <c r="AE24" s="9"/>
      <c r="AF24" s="9"/>
    </row>
    <row r="25" spans="1:47" ht="53.25" customHeight="1" x14ac:dyDescent="0.3">
      <c r="A25" s="8"/>
      <c r="B25" s="32"/>
      <c r="C25" s="32"/>
      <c r="D25" s="32"/>
      <c r="E25" s="32"/>
      <c r="F25" s="33"/>
      <c r="G25" s="33"/>
      <c r="H25" s="34"/>
      <c r="I25" s="34"/>
      <c r="J25" s="33"/>
      <c r="K25" s="34"/>
      <c r="L25" s="34"/>
      <c r="M25" s="6"/>
      <c r="N25" s="9"/>
      <c r="O25" s="6"/>
      <c r="P25" s="9"/>
      <c r="Q25" s="6"/>
      <c r="R25" s="9"/>
      <c r="S25" s="6"/>
      <c r="T25" s="9"/>
      <c r="U25" s="6"/>
      <c r="V25" s="9"/>
      <c r="W25" s="6"/>
      <c r="X25" s="9"/>
      <c r="Y25" s="9"/>
      <c r="Z25" s="6"/>
      <c r="AA25" s="6"/>
      <c r="AB25" s="9"/>
      <c r="AC25" s="6"/>
      <c r="AD25" s="9"/>
      <c r="AE25" s="9"/>
      <c r="AF25" s="9"/>
    </row>
    <row r="26" spans="1:47" ht="53.25" customHeight="1" x14ac:dyDescent="0.3">
      <c r="A26" s="8"/>
      <c r="B26" s="32"/>
      <c r="C26" s="32"/>
      <c r="D26" s="32"/>
      <c r="E26" s="32"/>
      <c r="F26" s="33"/>
      <c r="G26" s="33"/>
      <c r="H26" s="34"/>
      <c r="I26" s="34"/>
      <c r="J26" s="33"/>
      <c r="K26" s="34"/>
      <c r="L26" s="34"/>
      <c r="M26" s="6"/>
      <c r="N26" s="9"/>
      <c r="O26" s="6"/>
      <c r="P26" s="9"/>
      <c r="Q26" s="6"/>
      <c r="R26" s="9"/>
      <c r="S26" s="10"/>
      <c r="T26" s="9"/>
      <c r="U26" s="10"/>
      <c r="V26" s="9"/>
      <c r="W26" s="6"/>
      <c r="X26" s="9"/>
      <c r="Y26" s="9"/>
      <c r="Z26" s="6"/>
      <c r="AA26" s="6"/>
      <c r="AB26" s="9"/>
      <c r="AC26" s="6"/>
      <c r="AD26" s="9"/>
      <c r="AE26" s="9"/>
      <c r="AF26" s="9"/>
    </row>
    <row r="27" spans="1:47" ht="53.25" customHeight="1" x14ac:dyDescent="0.3">
      <c r="A27" s="8"/>
      <c r="B27" s="29"/>
      <c r="C27" s="29"/>
      <c r="D27" s="29"/>
      <c r="E27" s="29"/>
      <c r="F27" s="30"/>
      <c r="G27" s="30"/>
      <c r="H27" s="31"/>
      <c r="I27" s="31"/>
      <c r="J27" s="30"/>
      <c r="K27" s="31"/>
      <c r="L27" s="31"/>
      <c r="M27" s="10"/>
      <c r="N27" s="9"/>
      <c r="O27" s="6"/>
      <c r="P27" s="9"/>
      <c r="Q27" s="6"/>
      <c r="R27" s="9"/>
      <c r="S27" s="6"/>
      <c r="T27" s="9"/>
      <c r="U27" s="6"/>
      <c r="V27" s="9"/>
      <c r="W27" s="6"/>
      <c r="X27" s="9"/>
      <c r="Y27" s="9"/>
      <c r="Z27" s="6"/>
      <c r="AA27" s="6"/>
      <c r="AB27" s="9"/>
      <c r="AC27" s="6"/>
      <c r="AD27" s="9"/>
      <c r="AE27" s="9"/>
      <c r="AF27" s="9"/>
    </row>
    <row r="28" spans="1:47" ht="53.25" customHeight="1" x14ac:dyDescent="0.3">
      <c r="A28" s="8"/>
      <c r="B28" s="29"/>
      <c r="C28" s="29"/>
      <c r="D28" s="29"/>
      <c r="E28" s="29"/>
      <c r="F28" s="30"/>
      <c r="G28" s="30"/>
      <c r="H28" s="31"/>
      <c r="I28" s="31"/>
      <c r="J28" s="30"/>
      <c r="K28" s="31"/>
      <c r="L28" s="31"/>
      <c r="M28" s="6"/>
      <c r="N28" s="9"/>
      <c r="O28" s="10"/>
      <c r="P28" s="9"/>
      <c r="Q28" s="6"/>
      <c r="R28" s="9"/>
      <c r="S28" s="6"/>
      <c r="T28" s="9"/>
      <c r="U28" s="6"/>
      <c r="V28" s="9"/>
      <c r="W28" s="6"/>
      <c r="X28" s="9"/>
      <c r="Y28" s="9"/>
      <c r="Z28" s="6"/>
      <c r="AA28" s="6"/>
      <c r="AB28" s="9"/>
      <c r="AC28" s="6"/>
      <c r="AD28" s="9"/>
      <c r="AE28" s="9"/>
      <c r="AF28" s="9"/>
    </row>
    <row r="29" spans="1:47" ht="53.25" customHeight="1" x14ac:dyDescent="0.3">
      <c r="A29" s="8"/>
      <c r="B29" s="32"/>
      <c r="C29" s="32"/>
      <c r="D29" s="32"/>
      <c r="E29" s="32"/>
      <c r="F29" s="33"/>
      <c r="G29" s="33"/>
      <c r="H29" s="34"/>
      <c r="I29" s="34"/>
      <c r="J29" s="33"/>
      <c r="K29" s="34"/>
      <c r="L29" s="34"/>
      <c r="M29" s="6"/>
      <c r="N29" s="9"/>
      <c r="O29" s="6"/>
      <c r="P29" s="9"/>
      <c r="Q29" s="6"/>
      <c r="R29" s="9"/>
      <c r="S29" s="6"/>
      <c r="T29" s="9"/>
      <c r="U29" s="6"/>
      <c r="V29" s="9"/>
      <c r="W29" s="6"/>
      <c r="X29" s="9"/>
      <c r="Y29" s="9"/>
      <c r="Z29" s="6"/>
      <c r="AA29" s="6"/>
      <c r="AB29" s="9"/>
      <c r="AC29" s="6"/>
      <c r="AD29" s="9"/>
      <c r="AE29" s="9"/>
      <c r="AF29" s="9"/>
    </row>
    <row r="30" spans="1:47" ht="53.25" customHeight="1" x14ac:dyDescent="0.3">
      <c r="A30" s="8"/>
      <c r="B30" s="32"/>
      <c r="C30" s="32"/>
      <c r="D30" s="32"/>
      <c r="E30" s="32"/>
      <c r="F30" s="33"/>
      <c r="G30" s="33"/>
      <c r="H30" s="34"/>
      <c r="I30" s="34"/>
      <c r="J30" s="33"/>
      <c r="K30" s="34"/>
      <c r="L30" s="34"/>
      <c r="Q30" s="18"/>
      <c r="AB30" s="1"/>
      <c r="AD30" s="1"/>
      <c r="AE30" s="1"/>
      <c r="AF30" s="1"/>
    </row>
    <row r="31" spans="1:47" ht="53.25" customHeight="1" x14ac:dyDescent="0.3">
      <c r="A31" s="8"/>
      <c r="B31" s="32"/>
      <c r="C31" s="32"/>
      <c r="D31" s="32"/>
      <c r="E31" s="32"/>
      <c r="F31" s="33"/>
      <c r="G31" s="33"/>
      <c r="H31" s="34"/>
      <c r="I31" s="34"/>
      <c r="J31" s="33"/>
      <c r="K31" s="34"/>
      <c r="L31" s="34"/>
      <c r="Q31" s="18"/>
      <c r="AB31" s="1"/>
      <c r="AD31" s="1"/>
      <c r="AE31" s="1"/>
      <c r="AF31" s="1"/>
    </row>
    <row r="32" spans="1:47" ht="53.25" customHeight="1" x14ac:dyDescent="0.3">
      <c r="A32" s="8"/>
      <c r="B32" s="29"/>
      <c r="C32" s="29"/>
      <c r="D32" s="29"/>
      <c r="E32" s="29"/>
      <c r="F32" s="30"/>
      <c r="G32" s="30"/>
      <c r="H32" s="31"/>
      <c r="I32" s="31"/>
      <c r="J32" s="30"/>
      <c r="K32" s="31"/>
      <c r="L32" s="31"/>
      <c r="Q32" s="18"/>
      <c r="AB32" s="1"/>
      <c r="AD32" s="1"/>
      <c r="AE32" s="1"/>
      <c r="AF32" s="1"/>
      <c r="AG32" s="41"/>
      <c r="AH32" s="41"/>
      <c r="AM32" s="41"/>
      <c r="AN32" s="2"/>
    </row>
    <row r="33" spans="1:40" ht="53.25" customHeight="1" x14ac:dyDescent="0.3">
      <c r="A33" s="8"/>
      <c r="B33" s="29"/>
      <c r="C33" s="29"/>
      <c r="D33" s="29"/>
      <c r="E33" s="29"/>
      <c r="F33" s="30"/>
      <c r="G33" s="30"/>
      <c r="H33" s="31"/>
      <c r="I33" s="31"/>
      <c r="J33" s="30"/>
      <c r="K33" s="31"/>
      <c r="L33" s="31"/>
      <c r="Q33" s="18"/>
      <c r="AB33" s="1"/>
      <c r="AD33" s="1"/>
      <c r="AE33" s="1"/>
      <c r="AF33" s="1"/>
      <c r="AG33" s="41"/>
      <c r="AH33" s="41"/>
      <c r="AM33" s="41"/>
      <c r="AN33" s="2"/>
    </row>
    <row r="34" spans="1:40" ht="53.25" customHeight="1" x14ac:dyDescent="0.3">
      <c r="A34" s="8"/>
      <c r="B34" s="29"/>
      <c r="C34" s="29"/>
      <c r="D34" s="29"/>
      <c r="E34" s="29"/>
      <c r="F34" s="30"/>
      <c r="G34" s="30"/>
      <c r="H34" s="31"/>
      <c r="I34" s="31"/>
      <c r="J34" s="30"/>
      <c r="K34" s="31"/>
      <c r="L34" s="31"/>
      <c r="Q34" s="18"/>
      <c r="AB34" s="1"/>
      <c r="AD34" s="1"/>
      <c r="AE34" s="1"/>
      <c r="AF34" s="1"/>
      <c r="AG34" s="41"/>
      <c r="AH34" s="41"/>
      <c r="AM34" s="41"/>
      <c r="AN34" s="2"/>
    </row>
    <row r="35" spans="1:40" ht="53.25" customHeight="1" x14ac:dyDescent="0.3">
      <c r="A35" s="8"/>
      <c r="B35" s="29"/>
      <c r="C35" s="29"/>
      <c r="D35" s="29"/>
      <c r="E35" s="29"/>
      <c r="F35" s="30"/>
      <c r="G35" s="30"/>
      <c r="H35" s="31"/>
      <c r="I35" s="31"/>
      <c r="J35" s="30"/>
      <c r="K35" s="31"/>
      <c r="L35" s="31"/>
      <c r="Q35" s="18"/>
      <c r="AB35" s="1"/>
      <c r="AD35" s="1"/>
      <c r="AE35" s="1"/>
      <c r="AF35" s="1"/>
      <c r="AG35" s="41"/>
      <c r="AH35" s="41"/>
      <c r="AM35" s="41"/>
      <c r="AN35" s="2"/>
    </row>
    <row r="36" spans="1:40" ht="53.25" customHeight="1" x14ac:dyDescent="0.3">
      <c r="A36" s="8"/>
      <c r="B36" s="29"/>
      <c r="C36" s="29"/>
      <c r="D36" s="29"/>
      <c r="E36" s="29"/>
      <c r="F36" s="30"/>
      <c r="G36" s="30"/>
      <c r="H36" s="31"/>
      <c r="I36" s="31"/>
      <c r="J36" s="30"/>
      <c r="K36" s="31"/>
      <c r="L36" s="31"/>
      <c r="Q36" s="18"/>
      <c r="AB36" s="1"/>
      <c r="AD36" s="1"/>
      <c r="AE36" s="1"/>
      <c r="AF36" s="1"/>
      <c r="AG36" s="41"/>
      <c r="AH36" s="41"/>
      <c r="AM36" s="41"/>
      <c r="AN36" s="2"/>
    </row>
    <row r="37" spans="1:40" ht="53.25" customHeight="1" x14ac:dyDescent="0.3">
      <c r="A37" s="8"/>
      <c r="B37" s="29"/>
      <c r="C37" s="29"/>
      <c r="D37" s="29"/>
      <c r="E37" s="29"/>
      <c r="F37" s="30"/>
      <c r="G37" s="30"/>
      <c r="H37" s="31"/>
      <c r="I37" s="31"/>
      <c r="J37" s="30"/>
      <c r="K37" s="31"/>
      <c r="L37" s="31"/>
      <c r="Q37" s="18"/>
      <c r="AB37" s="1"/>
      <c r="AD37" s="1"/>
      <c r="AE37" s="1"/>
      <c r="AF37" s="1"/>
      <c r="AG37" s="41"/>
      <c r="AH37" s="41"/>
      <c r="AM37" s="41"/>
      <c r="AN37" s="2"/>
    </row>
    <row r="38" spans="1:40" ht="53.25" customHeight="1" x14ac:dyDescent="0.3">
      <c r="A38" s="8"/>
      <c r="B38" s="32"/>
      <c r="C38" s="32"/>
      <c r="D38" s="32"/>
      <c r="E38" s="32"/>
      <c r="F38" s="33"/>
      <c r="G38" s="33"/>
      <c r="H38" s="34"/>
      <c r="I38" s="34"/>
      <c r="J38" s="33"/>
      <c r="K38" s="34"/>
      <c r="L38" s="34"/>
      <c r="Q38" s="18"/>
      <c r="AB38" s="1"/>
      <c r="AD38" s="1"/>
      <c r="AE38" s="1"/>
      <c r="AF38" s="1"/>
      <c r="AG38" s="41"/>
      <c r="AH38" s="41"/>
      <c r="AM38" s="41"/>
      <c r="AN38" s="2"/>
    </row>
    <row r="39" spans="1:40" ht="53.25" customHeight="1" x14ac:dyDescent="0.3">
      <c r="A39" s="8"/>
      <c r="B39" s="29"/>
      <c r="C39" s="29"/>
      <c r="D39" s="29"/>
      <c r="E39" s="29"/>
      <c r="F39" s="30"/>
      <c r="G39" s="30"/>
      <c r="H39" s="31"/>
      <c r="I39" s="31"/>
      <c r="J39" s="30"/>
      <c r="K39" s="31"/>
      <c r="L39" s="31"/>
      <c r="Q39" s="18"/>
      <c r="AB39" s="1"/>
      <c r="AD39" s="1"/>
      <c r="AE39" s="1"/>
      <c r="AF39" s="1"/>
      <c r="AG39" s="41"/>
      <c r="AH39" s="41"/>
      <c r="AM39" s="41"/>
      <c r="AN39" s="2"/>
    </row>
    <row r="40" spans="1:40" ht="53.25" customHeight="1" x14ac:dyDescent="0.3">
      <c r="A40" s="8"/>
      <c r="B40" s="29"/>
      <c r="C40" s="29"/>
      <c r="D40" s="29"/>
      <c r="E40" s="29"/>
      <c r="F40" s="30"/>
      <c r="G40" s="30"/>
      <c r="H40" s="31"/>
      <c r="I40" s="31"/>
      <c r="J40" s="30"/>
      <c r="K40" s="31"/>
      <c r="L40" s="31"/>
      <c r="Q40" s="18"/>
      <c r="AB40" s="1"/>
      <c r="AD40" s="1"/>
      <c r="AE40" s="1"/>
      <c r="AF40" s="1"/>
      <c r="AG40" s="41"/>
      <c r="AH40" s="41"/>
      <c r="AM40" s="41"/>
      <c r="AN40" s="2"/>
    </row>
    <row r="41" spans="1:40" ht="53.25" customHeight="1" x14ac:dyDescent="0.3">
      <c r="A41" s="8"/>
      <c r="B41" s="29"/>
      <c r="C41" s="29"/>
      <c r="D41" s="29"/>
      <c r="E41" s="29"/>
      <c r="F41" s="30"/>
      <c r="G41" s="30"/>
      <c r="H41" s="31"/>
      <c r="I41" s="31"/>
      <c r="J41" s="30"/>
      <c r="K41" s="31"/>
      <c r="L41" s="31"/>
      <c r="Q41" s="18"/>
      <c r="AB41" s="1"/>
      <c r="AD41" s="1"/>
      <c r="AE41" s="1"/>
      <c r="AF41" s="1"/>
      <c r="AG41" s="41"/>
      <c r="AH41" s="41"/>
      <c r="AM41" s="41"/>
      <c r="AN41" s="2"/>
    </row>
    <row r="42" spans="1:40" ht="53.25" customHeight="1" x14ac:dyDescent="0.3">
      <c r="A42" s="8"/>
      <c r="B42" s="29"/>
      <c r="C42" s="29"/>
      <c r="D42" s="29"/>
      <c r="E42" s="29"/>
      <c r="F42" s="30"/>
      <c r="G42" s="30"/>
      <c r="H42" s="31"/>
      <c r="I42" s="31"/>
      <c r="J42" s="30"/>
      <c r="K42" s="31"/>
      <c r="L42" s="31"/>
      <c r="Q42" s="18"/>
      <c r="AB42" s="1"/>
      <c r="AD42" s="1"/>
      <c r="AE42" s="1"/>
      <c r="AF42" s="1"/>
      <c r="AG42" s="41"/>
      <c r="AH42" s="41"/>
      <c r="AM42" s="41"/>
      <c r="AN42" s="2"/>
    </row>
    <row r="43" spans="1:40" ht="53.25" customHeight="1" x14ac:dyDescent="0.3">
      <c r="A43" s="8"/>
      <c r="B43" s="32"/>
      <c r="C43" s="32"/>
      <c r="D43" s="32"/>
      <c r="E43" s="32"/>
      <c r="F43" s="33"/>
      <c r="G43" s="33"/>
      <c r="H43" s="34"/>
      <c r="I43" s="34"/>
      <c r="J43" s="33"/>
      <c r="K43" s="34"/>
      <c r="L43" s="34"/>
      <c r="Q43" s="18"/>
      <c r="AB43" s="1"/>
      <c r="AD43" s="1"/>
      <c r="AE43" s="1"/>
      <c r="AF43" s="1"/>
      <c r="AG43" s="41"/>
      <c r="AH43" s="41"/>
      <c r="AM43" s="41"/>
      <c r="AN43" s="2"/>
    </row>
    <row r="44" spans="1:40" ht="53.25" customHeight="1" x14ac:dyDescent="0.3">
      <c r="A44" s="8"/>
      <c r="B44" s="32"/>
      <c r="C44" s="32"/>
      <c r="D44" s="32"/>
      <c r="E44" s="32"/>
      <c r="F44" s="33"/>
      <c r="G44" s="33"/>
      <c r="H44" s="34"/>
      <c r="I44" s="34"/>
      <c r="J44" s="33"/>
      <c r="K44" s="34"/>
      <c r="L44" s="34"/>
      <c r="Q44" s="18"/>
      <c r="AB44" s="1"/>
      <c r="AD44" s="1"/>
      <c r="AE44" s="1"/>
      <c r="AF44" s="1"/>
      <c r="AG44" s="41"/>
      <c r="AH44" s="41"/>
      <c r="AM44" s="41"/>
      <c r="AN44" s="2"/>
    </row>
    <row r="45" spans="1:40" ht="53.25" customHeight="1" x14ac:dyDescent="0.3">
      <c r="A45" s="7"/>
      <c r="B45" s="22"/>
      <c r="C45" s="22"/>
      <c r="D45" s="22"/>
      <c r="E45" s="22"/>
      <c r="AG45" s="41"/>
      <c r="AH45" s="41"/>
      <c r="AM45" s="41"/>
      <c r="AN45" s="2"/>
    </row>
    <row r="46" spans="1:40" ht="53.25" customHeight="1" x14ac:dyDescent="0.3">
      <c r="A46" s="7"/>
      <c r="B46" s="22"/>
      <c r="C46" s="22"/>
      <c r="D46" s="22"/>
      <c r="E46" s="22"/>
      <c r="AG46" s="41"/>
      <c r="AH46" s="41"/>
      <c r="AM46" s="41"/>
      <c r="AN46" s="2"/>
    </row>
    <row r="47" spans="1:40" ht="53.25" customHeight="1" x14ac:dyDescent="0.3">
      <c r="A47" s="7"/>
      <c r="B47" s="22"/>
      <c r="C47" s="22"/>
      <c r="D47" s="22"/>
      <c r="E47" s="22"/>
      <c r="AG47" s="41"/>
      <c r="AH47" s="41"/>
      <c r="AM47" s="41"/>
      <c r="AN47" s="2"/>
    </row>
  </sheetData>
  <mergeCells count="56">
    <mergeCell ref="A1:A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U2:U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V2:V3"/>
    <mergeCell ref="W2:W3"/>
    <mergeCell ref="X2:X3"/>
    <mergeCell ref="Y2:Y3"/>
    <mergeCell ref="AN2:AN3"/>
    <mergeCell ref="AC2:AC3"/>
    <mergeCell ref="AD2:AD3"/>
    <mergeCell ref="AE2:AE3"/>
    <mergeCell ref="AF2:AF3"/>
    <mergeCell ref="AG2:AG3"/>
    <mergeCell ref="AH2:AH3"/>
    <mergeCell ref="Z9:AA9"/>
    <mergeCell ref="AI2:AI3"/>
    <mergeCell ref="AJ2:AJ3"/>
    <mergeCell ref="AK2:AK3"/>
    <mergeCell ref="AM2:AM3"/>
    <mergeCell ref="AB2:AB3"/>
    <mergeCell ref="Z2:AA3"/>
    <mergeCell ref="Z16:AA16"/>
    <mergeCell ref="Z17:AA17"/>
    <mergeCell ref="Z18:AA18"/>
    <mergeCell ref="Z19:AA19"/>
    <mergeCell ref="AL2:AL3"/>
    <mergeCell ref="Z10:AA10"/>
    <mergeCell ref="Z11:AA11"/>
    <mergeCell ref="Z12:AA12"/>
    <mergeCell ref="Z13:AA13"/>
    <mergeCell ref="Z14:AA14"/>
    <mergeCell ref="Z15:AA15"/>
    <mergeCell ref="Z4:AA4"/>
    <mergeCell ref="Z5:AA5"/>
    <mergeCell ref="Z6:AA6"/>
    <mergeCell ref="Z7:AA7"/>
    <mergeCell ref="Z8:A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AD57500CE2D419F8BE880D7E0CBDA" ma:contentTypeVersion="16" ma:contentTypeDescription="Creare un nuovo documento." ma:contentTypeScope="" ma:versionID="c14b7427ddcf2fc7f6654d591495d8e8">
  <xsd:schema xmlns:xsd="http://www.w3.org/2001/XMLSchema" xmlns:xs="http://www.w3.org/2001/XMLSchema" xmlns:p="http://schemas.microsoft.com/office/2006/metadata/properties" xmlns:ns3="e48d8130-903c-4dc3-8fcd-d70afe6f4320" xmlns:ns4="a66a3639-e65d-413c-8d7e-c5a79cd952cd" targetNamespace="http://schemas.microsoft.com/office/2006/metadata/properties" ma:root="true" ma:fieldsID="47c41634adb6230b16817384511b89b5" ns3:_="" ns4:_="">
    <xsd:import namespace="e48d8130-903c-4dc3-8fcd-d70afe6f4320"/>
    <xsd:import namespace="a66a3639-e65d-413c-8d7e-c5a79cd952cd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8d8130-903c-4dc3-8fcd-d70afe6f4320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6a3639-e65d-413c-8d7e-c5a79cd952cd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48d8130-903c-4dc3-8fcd-d70afe6f4320" xsi:nil="true"/>
  </documentManagement>
</p:properties>
</file>

<file path=customXml/itemProps1.xml><?xml version="1.0" encoding="utf-8"?>
<ds:datastoreItem xmlns:ds="http://schemas.openxmlformats.org/officeDocument/2006/customXml" ds:itemID="{5CA7A287-CD5C-4382-908C-84537FB987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8d8130-903c-4dc3-8fcd-d70afe6f4320"/>
    <ds:schemaRef ds:uri="a66a3639-e65d-413c-8d7e-c5a79cd952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5A5D7D-511A-466E-879F-837412A05E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2FB020-675B-4F02-800B-6DAF2DAD10BF}">
  <ds:schemaRefs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a66a3639-e65d-413c-8d7e-c5a79cd952cd"/>
    <ds:schemaRef ds:uri="http://schemas.microsoft.com/office/2006/documentManagement/types"/>
    <ds:schemaRef ds:uri="e48d8130-903c-4dc3-8fcd-d70afe6f4320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Rossi</dc:creator>
  <cp:lastModifiedBy>Klaudie Vincenzetti</cp:lastModifiedBy>
  <cp:lastPrinted>2024-10-10T15:23:14Z</cp:lastPrinted>
  <dcterms:created xsi:type="dcterms:W3CDTF">2024-03-05T15:10:46Z</dcterms:created>
  <dcterms:modified xsi:type="dcterms:W3CDTF">2025-04-08T10:11:15Z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0x010100D72AD57500CE2D419F8BE880D7E0CBDA</vt:lpwstr>
  </property>
</Properties>
</file>